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firstSheet="1" activeTab="5"/>
  </bookViews>
  <sheets>
    <sheet name="план на 2019" sheetId="26" r:id="rId1"/>
    <sheet name="план на 2020" sheetId="19" r:id="rId2"/>
    <sheet name="план на 2021" sheetId="27" r:id="rId3"/>
    <sheet name="план на 19 раздел 4" sheetId="12" r:id="rId4"/>
    <sheet name="план на 19 раздел 5" sheetId="13" r:id="rId5"/>
    <sheet name="план на 19 раздел 6" sheetId="14" r:id="rId6"/>
  </sheets>
  <definedNames>
    <definedName name="_xlnm.Print_Area" localSheetId="3">'план на 19 раздел 4'!$A$2:$L$31</definedName>
    <definedName name="_xlnm.Print_Area" localSheetId="4">'план на 19 раздел 5'!$A$2:$C$31</definedName>
    <definedName name="_xlnm.Print_Area" localSheetId="5">'план на 19 раздел 6'!$A$2:$C$31</definedName>
    <definedName name="_xlnm.Print_Area" localSheetId="0">'план на 2019'!$A$2:$J$87</definedName>
    <definedName name="_xlnm.Print_Area" localSheetId="1">'план на 2020'!$A$2:$J$86</definedName>
    <definedName name="_xlnm.Print_Area" localSheetId="2">'план на 2021'!$A$2:$J$86</definedName>
  </definedNames>
  <calcPr calcId="145621"/>
</workbook>
</file>

<file path=xl/calcChain.xml><?xml version="1.0" encoding="utf-8"?>
<calcChain xmlns="http://schemas.openxmlformats.org/spreadsheetml/2006/main">
  <c r="F18" i="26" l="1"/>
  <c r="E25" i="26" l="1"/>
  <c r="E63" i="26"/>
  <c r="D18" i="12" l="1"/>
  <c r="L21" i="12" l="1"/>
  <c r="K21" i="12"/>
  <c r="J21" i="12"/>
  <c r="L18" i="12"/>
  <c r="K18" i="12"/>
  <c r="J18" i="12"/>
  <c r="F44" i="27" l="1"/>
  <c r="E45" i="27"/>
  <c r="E44" i="27"/>
  <c r="F44" i="19"/>
  <c r="D44" i="19"/>
  <c r="D53" i="26" l="1"/>
  <c r="D52" i="26"/>
  <c r="E71" i="27" l="1"/>
  <c r="D62" i="27"/>
  <c r="D55" i="27"/>
  <c r="D53" i="27" s="1"/>
  <c r="D54" i="27"/>
  <c r="F53" i="27"/>
  <c r="D51" i="27"/>
  <c r="D49" i="27"/>
  <c r="D46" i="27"/>
  <c r="I45" i="27"/>
  <c r="D44" i="27"/>
  <c r="D45" i="27"/>
  <c r="J44" i="27"/>
  <c r="I44" i="27"/>
  <c r="H44" i="27"/>
  <c r="G44" i="27"/>
  <c r="D40" i="27"/>
  <c r="D39" i="27"/>
  <c r="D38" i="27"/>
  <c r="D25" i="27"/>
  <c r="D21" i="27"/>
  <c r="J18" i="27"/>
  <c r="I18" i="27"/>
  <c r="H18" i="27"/>
  <c r="G18" i="27"/>
  <c r="F18" i="27"/>
  <c r="E18" i="27"/>
  <c r="D18" i="27" s="1"/>
  <c r="D46" i="19"/>
  <c r="E45" i="19"/>
  <c r="D51" i="19"/>
  <c r="E46" i="26"/>
  <c r="E52" i="26"/>
  <c r="D56" i="26" l="1"/>
  <c r="D54" i="26" s="1"/>
  <c r="D44" i="26"/>
  <c r="E72" i="26"/>
  <c r="D63" i="26"/>
  <c r="D55" i="26"/>
  <c r="F54" i="26"/>
  <c r="F45" i="26" s="1"/>
  <c r="D50" i="26"/>
  <c r="D47" i="26"/>
  <c r="I46" i="26"/>
  <c r="I45" i="26" s="1"/>
  <c r="E45" i="26"/>
  <c r="J45" i="26"/>
  <c r="H45" i="26"/>
  <c r="G45" i="26"/>
  <c r="D40" i="26"/>
  <c r="D39" i="26"/>
  <c r="D38" i="26"/>
  <c r="D25" i="26"/>
  <c r="D21" i="26"/>
  <c r="J18" i="26"/>
  <c r="I18" i="26"/>
  <c r="H18" i="26"/>
  <c r="G18" i="26"/>
  <c r="E18" i="26"/>
  <c r="D46" i="26" l="1"/>
  <c r="D45" i="26"/>
  <c r="D18" i="26"/>
  <c r="E71" i="19" l="1"/>
  <c r="D62" i="19"/>
  <c r="D55" i="19"/>
  <c r="D54" i="19"/>
  <c r="F53" i="19"/>
  <c r="D53" i="19"/>
  <c r="D49" i="19"/>
  <c r="I45" i="19"/>
  <c r="I44" i="19" s="1"/>
  <c r="E44" i="19"/>
  <c r="J44" i="19"/>
  <c r="H44" i="19"/>
  <c r="G44" i="19"/>
  <c r="D40" i="19"/>
  <c r="D39" i="19"/>
  <c r="D38" i="19"/>
  <c r="D25" i="19"/>
  <c r="D21" i="19"/>
  <c r="J18" i="19"/>
  <c r="I18" i="19"/>
  <c r="H18" i="19"/>
  <c r="G18" i="19"/>
  <c r="F18" i="19"/>
  <c r="E18" i="19"/>
  <c r="D18" i="19" l="1"/>
  <c r="D45" i="19"/>
  <c r="F20" i="12" l="1"/>
  <c r="E20" i="12"/>
</calcChain>
</file>

<file path=xl/sharedStrings.xml><?xml version="1.0" encoding="utf-8"?>
<sst xmlns="http://schemas.openxmlformats.org/spreadsheetml/2006/main" count="217" uniqueCount="94">
  <si>
    <t>руб.</t>
  </si>
  <si>
    <t xml:space="preserve">X        </t>
  </si>
  <si>
    <t xml:space="preserve">в том числе:         </t>
  </si>
  <si>
    <t xml:space="preserve">из них:              </t>
  </si>
  <si>
    <t>Руководитель муниципального учреждения      _________ _____________________</t>
  </si>
  <si>
    <t xml:space="preserve">                                            (подпись) (расшифровка подписи)</t>
  </si>
  <si>
    <t>Главный бухгалтер муниципального учреждения _________ _____________________</t>
  </si>
  <si>
    <t>Наименование     показателя</t>
  </si>
  <si>
    <t>Г.В.Красных</t>
  </si>
  <si>
    <t>Л.Н.Петухова</t>
  </si>
  <si>
    <t>Код строки</t>
  </si>
  <si>
    <t>Объем финансового обеспечения, руб. (с точностью до двух знаков после запятой - 0,00)</t>
  </si>
  <si>
    <t>в том числе:</t>
  </si>
  <si>
    <t>Всего</t>
  </si>
  <si>
    <t>Субсидии на финансовое обеспечение выполнения государственного (муниципального) задания из федерального бюджета, бюдлжета субъекта Российской Федерации (местного бюджета)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</si>
  <si>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</si>
  <si>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</si>
  <si>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</si>
  <si>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услуг(выполнения работ) на платной основе и от иной приносящей доход деятельности</t>
  </si>
  <si>
    <t>всего</t>
  </si>
  <si>
    <t>из них гранты</t>
  </si>
  <si>
    <t xml:space="preserve">Поступления от доходов, всего:  </t>
  </si>
  <si>
    <t>доходы от собственности</t>
  </si>
  <si>
    <t>доходы от оказания услуг, работ</t>
  </si>
  <si>
    <t>доходы от штрафов, пеней, иных сумм принудительного изъятия</t>
  </si>
  <si>
    <t>безвозмездные поступления от наднациональных организаций, правительств иностранных государств, международных финансовых организаций</t>
  </si>
  <si>
    <t>иные субсидии, предоставленные из бюджета</t>
  </si>
  <si>
    <t>прочие доходы</t>
  </si>
  <si>
    <t>доходы от операций с активами</t>
  </si>
  <si>
    <t xml:space="preserve">Выплаты по расходам, всего:      </t>
  </si>
  <si>
    <t>х</t>
  </si>
  <si>
    <t xml:space="preserve">в том числе на выплату персоналу всего:         </t>
  </si>
  <si>
    <t xml:space="preserve">из низ оплата труда и </t>
  </si>
  <si>
    <t>начисления на выплаты по оплате труда</t>
  </si>
  <si>
    <t>социальные и иные выплаты населению, всего</t>
  </si>
  <si>
    <t>уплату налогов, сборов и иных платежей, всего</t>
  </si>
  <si>
    <t>из них: налог на имущество и земельный налог</t>
  </si>
  <si>
    <t>безвозмездные перечисления организациям</t>
  </si>
  <si>
    <t>прочие расходы (кроме расходов на закупку товаров, работ, услуг)</t>
  </si>
  <si>
    <t>расходы на закупку товаров, работ, услуг, всего</t>
  </si>
  <si>
    <t>поступление финансовых активов, всего</t>
  </si>
  <si>
    <t>из них: увеличение остатков средств</t>
  </si>
  <si>
    <t>прочие поступления</t>
  </si>
  <si>
    <t>выбытие финансовых активов</t>
  </si>
  <si>
    <t xml:space="preserve">из них: уменьшение остатков средств             </t>
  </si>
  <si>
    <t>прочие выбытия</t>
  </si>
  <si>
    <t>остаток средств на начало года</t>
  </si>
  <si>
    <t>остаток средств на конец года</t>
  </si>
  <si>
    <t>таблица 2</t>
  </si>
  <si>
    <t>таблица 2.1</t>
  </si>
  <si>
    <t>год начала закупки</t>
  </si>
  <si>
    <t>Сумма выплат по расходам на закупку товаров, работ и услуг, руб. (с точностью до двух знаков после запятой - 0,00)</t>
  </si>
  <si>
    <t>Всего на закупки</t>
  </si>
  <si>
    <t>в соответствии с Федеральным законом от 5 апреля 2013г. № 44-ФЗ " 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</si>
  <si>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2011г. № 223-ФЗ "О закупках товаров, работ, услуг отдельными видами юридических лиц"</t>
  </si>
  <si>
    <t>Выплаты по расходам на закупку товаров, работ, услуг всего:</t>
  </si>
  <si>
    <t xml:space="preserve">в том числе:   на оплату контрактов заключенных до начала очередного финансового года      </t>
  </si>
  <si>
    <t>на закупку товаров, работ, услуг по году начала закупки</t>
  </si>
  <si>
    <t>.0001</t>
  </si>
  <si>
    <t>Сумма (руб., с точностью до двух знаков после запятой -0,00)</t>
  </si>
  <si>
    <t>Остаток средств на начало года</t>
  </si>
  <si>
    <t xml:space="preserve">Остаток средств на крнец года </t>
  </si>
  <si>
    <t>Поступление</t>
  </si>
  <si>
    <t>Выбытие</t>
  </si>
  <si>
    <t>.010</t>
  </si>
  <si>
    <t>.020</t>
  </si>
  <si>
    <t>.030</t>
  </si>
  <si>
    <t>.040</t>
  </si>
  <si>
    <t xml:space="preserve">                                                   VI.  Справочная информация</t>
  </si>
  <si>
    <t>Сумма (тыс. руб.)</t>
  </si>
  <si>
    <t>Объем публичных обязательств, всего:</t>
  </si>
  <si>
    <t>Объем бюджетных инвестиций (в части переданных полномочий государственного (муниципального) заказчика в соответствии с Бюджетным кодексом Российской Федерации), всего:</t>
  </si>
  <si>
    <t>Объем средств, поступивших во временное распоряжение, всего:</t>
  </si>
  <si>
    <t>Г. В. Красных</t>
  </si>
  <si>
    <t>Л. Н. Петухова</t>
  </si>
  <si>
    <t>Код по бюджетной классификации Российской Федерации</t>
  </si>
  <si>
    <t xml:space="preserve">                                                   III. ПОКАЗАТЕЛИ ПО ПОСТУПЛЕНИЯМ И ВЫПЛАТАМ УЧРЕЖДЕНИЯ(ПОДРАЗДЕЛЕНИЯ) на 2019 год</t>
  </si>
  <si>
    <t>штраф СЭС, грамоты</t>
  </si>
  <si>
    <t xml:space="preserve">                                                   V.  Сведения о средствах, поступающих во временное распоряжение учреждения (подразделения) на   2018 г.</t>
  </si>
  <si>
    <t>на 2018г. очередной финансовый год</t>
  </si>
  <si>
    <t>на 2019г. 1-й год планового периода</t>
  </si>
  <si>
    <t>на 2020г. 2-й год планового периода</t>
  </si>
  <si>
    <t>на 2020г. 1-й год планового периода</t>
  </si>
  <si>
    <t xml:space="preserve">                                                   III. ПОКАЗАТЕЛИ ПО ПОСТУПЛЕНИЯМ И ВЫПЛАТАМ УЧРЕЖДЕНИЯ(ПОДРАЗДЕЛЕНИЯ) на 2020 год</t>
  </si>
  <si>
    <t>расходы на оздоровление детей в лагере дневного пребывания</t>
  </si>
  <si>
    <t>безвозмездные поступления от наднациональных организаций, правительств иностранных государств, международных финансовых организаций, физ. лиц</t>
  </si>
  <si>
    <t>Уменьшение стоимости материальных запасов</t>
  </si>
  <si>
    <t xml:space="preserve">из них на выплату пособий по временной нетрудоспособности              </t>
  </si>
  <si>
    <t xml:space="preserve">из нних оплата труда и </t>
  </si>
  <si>
    <t xml:space="preserve">                                                   III. ПОКАЗАТЕЛИ ПО ПОСТУПЛЕНИЯМ И ВЫПЛАТАМ УЧРЕЖДЕНИЯ(ПОДРАЗДЕЛЕНИЯ) на 2021 год</t>
  </si>
  <si>
    <t xml:space="preserve">                                                   IV. ПОКАЗАТЕЛИ ВЫПЛАТ ПО РАСХОДАМ НА ЗАКУПКУ ТОВАРОВ, РАБОТ, УСЛУГ УЧРЕЖДЕНИЯ (ПОДРАЗДЕЛЕНИЯ) на  01 ЯНВАРЯ 2019 г.</t>
  </si>
  <si>
    <t>на 2019г. очередной финансовый год</t>
  </si>
  <si>
    <t>на 2021г. 2-й год планового периода</t>
  </si>
  <si>
    <t>единый налог по упрощенной системе налогообложения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</si>
</sst>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ourier New"/>
      <family val="3"/>
      <charset val="204"/>
    </font>
    <font>
      <sz val="16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6" xfId="0" applyNumberFormat="1" applyFont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view="pageBreakPreview" topLeftCell="A11" zoomScale="60" zoomScaleNormal="50" workbookViewId="0">
      <pane ySplit="2055" topLeftCell="A48" activePane="bottomLeft"/>
      <selection activeCell="F21" sqref="F21:F24"/>
      <selection pane="bottomLeft" activeCell="I74" sqref="I74"/>
    </sheetView>
  </sheetViews>
  <sheetFormatPr defaultRowHeight="15" x14ac:dyDescent="0.25"/>
  <cols>
    <col min="1" max="1" width="66.42578125" customWidth="1"/>
    <col min="2" max="2" width="11.42578125" customWidth="1"/>
    <col min="3" max="3" width="24.85546875" customWidth="1"/>
    <col min="4" max="4" width="28.5703125" customWidth="1"/>
    <col min="5" max="5" width="26.5703125" customWidth="1"/>
    <col min="6" max="9" width="24.28515625" customWidth="1"/>
    <col min="10" max="10" width="22" customWidth="1"/>
    <col min="11" max="11" width="26" customWidth="1"/>
    <col min="12" max="12" width="24" customWidth="1"/>
    <col min="13" max="13" width="23.42578125" customWidth="1"/>
    <col min="14" max="14" width="18" customWidth="1"/>
    <col min="15" max="15" width="22.5703125" customWidth="1"/>
    <col min="16" max="16" width="24.5703125" customWidth="1"/>
    <col min="17" max="17" width="20.28515625" customWidth="1"/>
    <col min="18" max="18" width="21.42578125" customWidth="1"/>
  </cols>
  <sheetData>
    <row r="1" spans="1:10" ht="20.25" x14ac:dyDescent="0.3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ht="20.25" x14ac:dyDescent="0.25">
      <c r="A2" s="78" t="s">
        <v>76</v>
      </c>
      <c r="B2" s="78"/>
      <c r="C2" s="78"/>
      <c r="D2" s="78"/>
      <c r="E2" s="78"/>
      <c r="F2" s="78"/>
      <c r="G2" s="78"/>
      <c r="H2" s="78"/>
      <c r="I2" s="78"/>
      <c r="J2" s="78"/>
    </row>
    <row r="3" spans="1:10" ht="21" thickBot="1" x14ac:dyDescent="0.35">
      <c r="A3" s="6" t="s">
        <v>0</v>
      </c>
      <c r="B3" s="6"/>
      <c r="C3" s="5"/>
      <c r="D3" s="5"/>
      <c r="E3" s="5"/>
      <c r="F3" s="5"/>
      <c r="G3" s="5"/>
      <c r="H3" s="5"/>
      <c r="I3" s="5" t="s">
        <v>48</v>
      </c>
      <c r="J3" s="5"/>
    </row>
    <row r="4" spans="1:10" ht="26.25" customHeight="1" x14ac:dyDescent="0.25">
      <c r="A4" s="79" t="s">
        <v>7</v>
      </c>
      <c r="B4" s="82" t="s">
        <v>10</v>
      </c>
      <c r="C4" s="82" t="s">
        <v>75</v>
      </c>
      <c r="D4" s="85" t="s">
        <v>11</v>
      </c>
      <c r="E4" s="86"/>
      <c r="F4" s="86"/>
      <c r="G4" s="86"/>
      <c r="H4" s="86"/>
      <c r="I4" s="86"/>
      <c r="J4" s="87"/>
    </row>
    <row r="5" spans="1:10" ht="3.75" customHeight="1" x14ac:dyDescent="0.25">
      <c r="A5" s="80"/>
      <c r="B5" s="75"/>
      <c r="C5" s="83"/>
      <c r="D5" s="88"/>
      <c r="E5" s="89"/>
      <c r="F5" s="89"/>
      <c r="G5" s="89"/>
      <c r="H5" s="89"/>
      <c r="I5" s="89"/>
      <c r="J5" s="90"/>
    </row>
    <row r="6" spans="1:10" ht="15" hidden="1" customHeight="1" x14ac:dyDescent="0.25">
      <c r="A6" s="80"/>
      <c r="B6" s="75"/>
      <c r="C6" s="83"/>
      <c r="D6" s="88"/>
      <c r="E6" s="89"/>
      <c r="F6" s="89"/>
      <c r="G6" s="89"/>
      <c r="H6" s="89"/>
      <c r="I6" s="89"/>
      <c r="J6" s="90"/>
    </row>
    <row r="7" spans="1:10" ht="15" hidden="1" customHeight="1" x14ac:dyDescent="0.25">
      <c r="A7" s="80"/>
      <c r="B7" s="75"/>
      <c r="C7" s="83"/>
      <c r="D7" s="91"/>
      <c r="E7" s="92"/>
      <c r="F7" s="92"/>
      <c r="G7" s="92"/>
      <c r="H7" s="92"/>
      <c r="I7" s="92"/>
      <c r="J7" s="93"/>
    </row>
    <row r="8" spans="1:10" ht="30" customHeight="1" x14ac:dyDescent="0.25">
      <c r="A8" s="80"/>
      <c r="B8" s="75"/>
      <c r="C8" s="83"/>
      <c r="D8" s="94" t="s">
        <v>13</v>
      </c>
      <c r="E8" s="85" t="s">
        <v>12</v>
      </c>
      <c r="F8" s="86"/>
      <c r="G8" s="86"/>
      <c r="H8" s="86"/>
      <c r="I8" s="86"/>
      <c r="J8" s="95"/>
    </row>
    <row r="9" spans="1:10" ht="15" customHeight="1" x14ac:dyDescent="0.25">
      <c r="A9" s="80"/>
      <c r="B9" s="75"/>
      <c r="C9" s="83"/>
      <c r="D9" s="75"/>
      <c r="E9" s="94" t="s">
        <v>14</v>
      </c>
      <c r="F9" s="94" t="s">
        <v>15</v>
      </c>
      <c r="G9" s="94" t="s">
        <v>16</v>
      </c>
      <c r="H9" s="94" t="s">
        <v>17</v>
      </c>
      <c r="I9" s="85" t="s">
        <v>18</v>
      </c>
      <c r="J9" s="87"/>
    </row>
    <row r="10" spans="1:10" ht="15" customHeight="1" x14ac:dyDescent="0.25">
      <c r="A10" s="80"/>
      <c r="B10" s="75"/>
      <c r="C10" s="83"/>
      <c r="D10" s="75"/>
      <c r="E10" s="75"/>
      <c r="F10" s="75"/>
      <c r="G10" s="75"/>
      <c r="H10" s="75"/>
      <c r="I10" s="88"/>
      <c r="J10" s="90"/>
    </row>
    <row r="11" spans="1:10" ht="15" customHeight="1" x14ac:dyDescent="0.25">
      <c r="A11" s="80"/>
      <c r="B11" s="75"/>
      <c r="C11" s="83"/>
      <c r="D11" s="75"/>
      <c r="E11" s="75"/>
      <c r="F11" s="75"/>
      <c r="G11" s="75"/>
      <c r="H11" s="75"/>
      <c r="I11" s="88"/>
      <c r="J11" s="90"/>
    </row>
    <row r="12" spans="1:10" ht="15" customHeight="1" x14ac:dyDescent="0.25">
      <c r="A12" s="80"/>
      <c r="B12" s="75"/>
      <c r="C12" s="83"/>
      <c r="D12" s="75"/>
      <c r="E12" s="75"/>
      <c r="F12" s="75"/>
      <c r="G12" s="75"/>
      <c r="H12" s="75"/>
      <c r="I12" s="88"/>
      <c r="J12" s="90"/>
    </row>
    <row r="13" spans="1:10" ht="15" customHeight="1" x14ac:dyDescent="0.25">
      <c r="A13" s="80"/>
      <c r="B13" s="75"/>
      <c r="C13" s="83"/>
      <c r="D13" s="75"/>
      <c r="E13" s="75"/>
      <c r="F13" s="75"/>
      <c r="G13" s="75"/>
      <c r="H13" s="75"/>
      <c r="I13" s="88"/>
      <c r="J13" s="90"/>
    </row>
    <row r="14" spans="1:10" ht="21" customHeight="1" x14ac:dyDescent="0.25">
      <c r="A14" s="80"/>
      <c r="B14" s="75"/>
      <c r="C14" s="83"/>
      <c r="D14" s="75"/>
      <c r="E14" s="75"/>
      <c r="F14" s="75"/>
      <c r="G14" s="75"/>
      <c r="H14" s="75"/>
      <c r="I14" s="88"/>
      <c r="J14" s="90"/>
    </row>
    <row r="15" spans="1:10" ht="15" hidden="1" customHeight="1" x14ac:dyDescent="0.25">
      <c r="A15" s="80"/>
      <c r="B15" s="75"/>
      <c r="C15" s="83"/>
      <c r="D15" s="75"/>
      <c r="E15" s="75"/>
      <c r="F15" s="75"/>
      <c r="G15" s="75"/>
      <c r="H15" s="75"/>
      <c r="I15" s="50"/>
      <c r="J15" s="50"/>
    </row>
    <row r="16" spans="1:10" ht="213" customHeight="1" x14ac:dyDescent="0.25">
      <c r="A16" s="81"/>
      <c r="B16" s="76"/>
      <c r="C16" s="84"/>
      <c r="D16" s="76"/>
      <c r="E16" s="76"/>
      <c r="F16" s="76"/>
      <c r="G16" s="76"/>
      <c r="H16" s="76"/>
      <c r="I16" s="21" t="s">
        <v>19</v>
      </c>
      <c r="J16" s="21" t="s">
        <v>20</v>
      </c>
    </row>
    <row r="17" spans="1:10" ht="23.25" customHeight="1" x14ac:dyDescent="0.25">
      <c r="A17" s="23">
        <v>1</v>
      </c>
      <c r="B17" s="24">
        <v>2</v>
      </c>
      <c r="C17" s="25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2">
        <v>9</v>
      </c>
      <c r="J17" s="22">
        <v>10</v>
      </c>
    </row>
    <row r="18" spans="1:10" ht="21" customHeight="1" x14ac:dyDescent="0.25">
      <c r="A18" s="96" t="s">
        <v>21</v>
      </c>
      <c r="B18" s="55">
        <v>100</v>
      </c>
      <c r="C18" s="94" t="s">
        <v>1</v>
      </c>
      <c r="D18" s="7">
        <f>E18+F18+G18+H18+I18</f>
        <v>21386418</v>
      </c>
      <c r="E18" s="73">
        <f>E21+E25+E26+E38+E39+E40+E42</f>
        <v>20256508</v>
      </c>
      <c r="F18" s="73">
        <f>F21+F25+F26+F38+F39+F40+F42</f>
        <v>680234</v>
      </c>
      <c r="G18" s="73">
        <f>G21+G25+G26+G38+G39+G40+G42</f>
        <v>0</v>
      </c>
      <c r="H18" s="73">
        <f>H21+H25+H26+H38+H39+H40+H42</f>
        <v>0</v>
      </c>
      <c r="I18" s="73">
        <f>I21+I25+I26+I38+I39+I40+I42+I44</f>
        <v>449676</v>
      </c>
      <c r="J18" s="73">
        <f>J21+J25+J26+J38+J39+J40+J42</f>
        <v>0</v>
      </c>
    </row>
    <row r="19" spans="1:10" ht="15" hidden="1" customHeight="1" x14ac:dyDescent="0.25">
      <c r="A19" s="81"/>
      <c r="B19" s="56"/>
      <c r="C19" s="84"/>
      <c r="D19" s="7"/>
      <c r="E19" s="74"/>
      <c r="F19" s="74"/>
      <c r="G19" s="74"/>
      <c r="H19" s="74"/>
      <c r="I19" s="74"/>
      <c r="J19" s="74"/>
    </row>
    <row r="20" spans="1:10" ht="20.25" x14ac:dyDescent="0.25">
      <c r="A20" s="8" t="s">
        <v>2</v>
      </c>
      <c r="B20" s="11"/>
      <c r="C20" s="9" t="s">
        <v>1</v>
      </c>
      <c r="D20" s="7"/>
      <c r="E20" s="7"/>
      <c r="F20" s="7"/>
      <c r="G20" s="7"/>
      <c r="H20" s="7"/>
      <c r="I20" s="7"/>
      <c r="J20" s="7"/>
    </row>
    <row r="21" spans="1:10" ht="18.75" customHeight="1" x14ac:dyDescent="0.25">
      <c r="A21" s="96" t="s">
        <v>22</v>
      </c>
      <c r="B21" s="94">
        <v>110</v>
      </c>
      <c r="C21" s="94">
        <v>120</v>
      </c>
      <c r="D21" s="73">
        <f>E21+F21+G21+H21+I21</f>
        <v>0</v>
      </c>
      <c r="E21" s="73"/>
      <c r="F21" s="73"/>
      <c r="G21" s="73"/>
      <c r="H21" s="73"/>
      <c r="I21" s="73"/>
      <c r="J21" s="73"/>
    </row>
    <row r="22" spans="1:10" ht="18.75" customHeight="1" x14ac:dyDescent="0.25">
      <c r="A22" s="97"/>
      <c r="B22" s="75"/>
      <c r="C22" s="83"/>
      <c r="D22" s="77"/>
      <c r="E22" s="77"/>
      <c r="F22" s="77"/>
      <c r="G22" s="75"/>
      <c r="H22" s="75"/>
      <c r="I22" s="75"/>
      <c r="J22" s="77"/>
    </row>
    <row r="23" spans="1:10" ht="6" customHeight="1" x14ac:dyDescent="0.25">
      <c r="A23" s="97"/>
      <c r="B23" s="75"/>
      <c r="C23" s="83"/>
      <c r="D23" s="77"/>
      <c r="E23" s="77"/>
      <c r="F23" s="77"/>
      <c r="G23" s="75"/>
      <c r="H23" s="75"/>
      <c r="I23" s="75"/>
      <c r="J23" s="77"/>
    </row>
    <row r="24" spans="1:10" ht="18.75" hidden="1" customHeight="1" x14ac:dyDescent="0.25">
      <c r="A24" s="98"/>
      <c r="B24" s="76"/>
      <c r="C24" s="84"/>
      <c r="D24" s="74"/>
      <c r="E24" s="74"/>
      <c r="F24" s="74"/>
      <c r="G24" s="76"/>
      <c r="H24" s="76"/>
      <c r="I24" s="76"/>
      <c r="J24" s="74"/>
    </row>
    <row r="25" spans="1:10" ht="33" customHeight="1" x14ac:dyDescent="0.25">
      <c r="A25" s="8" t="s">
        <v>23</v>
      </c>
      <c r="B25" s="11">
        <v>120</v>
      </c>
      <c r="C25" s="9">
        <v>130</v>
      </c>
      <c r="D25" s="49">
        <f>E25+I25</f>
        <v>20626508</v>
      </c>
      <c r="E25" s="7">
        <f>20256508</f>
        <v>20256508</v>
      </c>
      <c r="F25" s="7"/>
      <c r="G25" s="7"/>
      <c r="H25" s="7"/>
      <c r="I25" s="7">
        <v>370000</v>
      </c>
      <c r="J25" s="7"/>
    </row>
    <row r="26" spans="1:10" ht="15" customHeight="1" x14ac:dyDescent="0.25">
      <c r="A26" s="96" t="s">
        <v>24</v>
      </c>
      <c r="B26" s="94">
        <v>130</v>
      </c>
      <c r="C26" s="94"/>
      <c r="D26" s="99">
        <v>0</v>
      </c>
      <c r="E26" s="73"/>
      <c r="F26" s="73"/>
      <c r="G26" s="73"/>
      <c r="H26" s="73"/>
      <c r="I26" s="73"/>
      <c r="J26" s="73"/>
    </row>
    <row r="27" spans="1:10" ht="15" customHeight="1" x14ac:dyDescent="0.25">
      <c r="A27" s="80"/>
      <c r="B27" s="75"/>
      <c r="C27" s="83"/>
      <c r="D27" s="100"/>
      <c r="E27" s="77"/>
      <c r="F27" s="77"/>
      <c r="G27" s="75"/>
      <c r="H27" s="75"/>
      <c r="I27" s="75"/>
      <c r="J27" s="77"/>
    </row>
    <row r="28" spans="1:10" ht="15" customHeight="1" x14ac:dyDescent="0.25">
      <c r="A28" s="80"/>
      <c r="B28" s="75"/>
      <c r="C28" s="83"/>
      <c r="D28" s="100"/>
      <c r="E28" s="77"/>
      <c r="F28" s="77"/>
      <c r="G28" s="75"/>
      <c r="H28" s="75"/>
      <c r="I28" s="75"/>
      <c r="J28" s="77"/>
    </row>
    <row r="29" spans="1:10" ht="15" customHeight="1" x14ac:dyDescent="0.25">
      <c r="A29" s="80"/>
      <c r="B29" s="75"/>
      <c r="C29" s="83"/>
      <c r="D29" s="100"/>
      <c r="E29" s="77"/>
      <c r="F29" s="77"/>
      <c r="G29" s="75"/>
      <c r="H29" s="75"/>
      <c r="I29" s="75"/>
      <c r="J29" s="77"/>
    </row>
    <row r="30" spans="1:10" ht="15" customHeight="1" x14ac:dyDescent="0.25">
      <c r="A30" s="80"/>
      <c r="B30" s="75"/>
      <c r="C30" s="83"/>
      <c r="D30" s="100"/>
      <c r="E30" s="77"/>
      <c r="F30" s="77"/>
      <c r="G30" s="75"/>
      <c r="H30" s="75"/>
      <c r="I30" s="75"/>
      <c r="J30" s="77"/>
    </row>
    <row r="31" spans="1:10" ht="12" customHeight="1" x14ac:dyDescent="0.25">
      <c r="A31" s="80"/>
      <c r="B31" s="75"/>
      <c r="C31" s="83"/>
      <c r="D31" s="101"/>
      <c r="E31" s="77"/>
      <c r="F31" s="77"/>
      <c r="G31" s="75"/>
      <c r="H31" s="75"/>
      <c r="I31" s="75"/>
      <c r="J31" s="77"/>
    </row>
    <row r="32" spans="1:10" ht="15" hidden="1" customHeight="1" x14ac:dyDescent="0.25">
      <c r="A32" s="80"/>
      <c r="B32" s="57"/>
      <c r="C32" s="83"/>
      <c r="D32" s="50"/>
      <c r="E32" s="77"/>
      <c r="F32" s="77"/>
      <c r="G32" s="54"/>
      <c r="H32" s="54"/>
      <c r="I32" s="54"/>
      <c r="J32" s="77"/>
    </row>
    <row r="33" spans="1:10" ht="15" hidden="1" customHeight="1" x14ac:dyDescent="0.25">
      <c r="A33" s="80"/>
      <c r="B33" s="57"/>
      <c r="C33" s="83"/>
      <c r="D33" s="50"/>
      <c r="E33" s="77"/>
      <c r="F33" s="77"/>
      <c r="G33" s="54"/>
      <c r="H33" s="54"/>
      <c r="I33" s="54"/>
      <c r="J33" s="77"/>
    </row>
    <row r="34" spans="1:10" ht="15" hidden="1" customHeight="1" x14ac:dyDescent="0.25">
      <c r="A34" s="80"/>
      <c r="B34" s="57"/>
      <c r="C34" s="83"/>
      <c r="D34" s="50"/>
      <c r="E34" s="77"/>
      <c r="F34" s="77"/>
      <c r="G34" s="54"/>
      <c r="H34" s="54"/>
      <c r="I34" s="54"/>
      <c r="J34" s="77"/>
    </row>
    <row r="35" spans="1:10" ht="15" hidden="1" customHeight="1" x14ac:dyDescent="0.25">
      <c r="A35" s="80"/>
      <c r="B35" s="57"/>
      <c r="C35" s="83"/>
      <c r="D35" s="50"/>
      <c r="E35" s="77"/>
      <c r="F35" s="77"/>
      <c r="G35" s="54"/>
      <c r="H35" s="54"/>
      <c r="I35" s="54"/>
      <c r="J35" s="77"/>
    </row>
    <row r="36" spans="1:10" ht="10.5" hidden="1" customHeight="1" x14ac:dyDescent="0.25">
      <c r="A36" s="80"/>
      <c r="B36" s="57"/>
      <c r="C36" s="83"/>
      <c r="D36" s="50"/>
      <c r="E36" s="77"/>
      <c r="F36" s="77"/>
      <c r="G36" s="54"/>
      <c r="H36" s="54"/>
      <c r="I36" s="54"/>
      <c r="J36" s="77"/>
    </row>
    <row r="37" spans="1:10" ht="18.75" hidden="1" customHeight="1" x14ac:dyDescent="0.25">
      <c r="A37" s="81"/>
      <c r="B37" s="56"/>
      <c r="C37" s="84"/>
      <c r="D37" s="51"/>
      <c r="E37" s="74"/>
      <c r="F37" s="74"/>
      <c r="G37" s="52"/>
      <c r="H37" s="52"/>
      <c r="I37" s="52"/>
      <c r="J37" s="74"/>
    </row>
    <row r="38" spans="1:10" ht="101.25" x14ac:dyDescent="0.25">
      <c r="A38" s="8" t="s">
        <v>85</v>
      </c>
      <c r="B38" s="11">
        <v>140</v>
      </c>
      <c r="C38" s="9">
        <v>180</v>
      </c>
      <c r="D38" s="49">
        <f>E38+F38+G38+H38+I38</f>
        <v>0</v>
      </c>
      <c r="E38" s="7"/>
      <c r="F38" s="7"/>
      <c r="G38" s="7"/>
      <c r="H38" s="7"/>
      <c r="I38" s="7"/>
      <c r="J38" s="7"/>
    </row>
    <row r="39" spans="1:10" ht="39.75" customHeight="1" x14ac:dyDescent="0.25">
      <c r="A39" s="8" t="s">
        <v>26</v>
      </c>
      <c r="B39" s="11">
        <v>150</v>
      </c>
      <c r="C39" s="9">
        <v>180</v>
      </c>
      <c r="D39" s="49">
        <f>F39</f>
        <v>206900</v>
      </c>
      <c r="E39" s="7"/>
      <c r="F39" s="7">
        <v>206900</v>
      </c>
      <c r="G39" s="7"/>
      <c r="H39" s="7"/>
      <c r="I39" s="7"/>
      <c r="J39" s="7"/>
    </row>
    <row r="40" spans="1:10" ht="47.25" customHeight="1" x14ac:dyDescent="0.25">
      <c r="A40" s="8" t="s">
        <v>84</v>
      </c>
      <c r="B40" s="11">
        <v>160</v>
      </c>
      <c r="C40" s="9">
        <v>130</v>
      </c>
      <c r="D40" s="49">
        <f>E40+F40+G40+H40+I40</f>
        <v>553010</v>
      </c>
      <c r="E40" s="7"/>
      <c r="F40" s="7">
        <v>473334</v>
      </c>
      <c r="G40" s="7"/>
      <c r="H40" s="7"/>
      <c r="I40" s="7">
        <v>79676</v>
      </c>
      <c r="J40" s="7"/>
    </row>
    <row r="41" spans="1:10" ht="20.25" hidden="1" customHeight="1" x14ac:dyDescent="0.25">
      <c r="A41" s="8"/>
      <c r="B41" s="11"/>
      <c r="C41" s="9"/>
      <c r="D41" s="54"/>
      <c r="E41" s="7"/>
      <c r="F41" s="7"/>
      <c r="G41" s="7"/>
      <c r="H41" s="7"/>
      <c r="I41" s="7"/>
      <c r="J41" s="7"/>
    </row>
    <row r="42" spans="1:10" ht="15" customHeight="1" x14ac:dyDescent="0.25">
      <c r="A42" s="96" t="s">
        <v>28</v>
      </c>
      <c r="B42" s="94">
        <v>180</v>
      </c>
      <c r="C42" s="94" t="s">
        <v>1</v>
      </c>
      <c r="D42" s="73">
        <v>0</v>
      </c>
      <c r="E42" s="73"/>
      <c r="F42" s="73"/>
      <c r="G42" s="73"/>
      <c r="H42" s="73"/>
      <c r="I42" s="73"/>
      <c r="J42" s="73"/>
    </row>
    <row r="43" spans="1:10" ht="27.75" customHeight="1" x14ac:dyDescent="0.25">
      <c r="A43" s="81"/>
      <c r="B43" s="76"/>
      <c r="C43" s="84"/>
      <c r="D43" s="76"/>
      <c r="E43" s="74"/>
      <c r="F43" s="74"/>
      <c r="G43" s="76"/>
      <c r="H43" s="76"/>
      <c r="I43" s="76"/>
      <c r="J43" s="76"/>
    </row>
    <row r="44" spans="1:10" ht="45" customHeight="1" x14ac:dyDescent="0.25">
      <c r="A44" s="59" t="s">
        <v>86</v>
      </c>
      <c r="B44" s="56">
        <v>190</v>
      </c>
      <c r="C44" s="53">
        <v>440</v>
      </c>
      <c r="D44" s="49">
        <f>E44+F44+G44+H44+I44</f>
        <v>0</v>
      </c>
      <c r="E44" s="52"/>
      <c r="F44" s="52"/>
      <c r="G44" s="51"/>
      <c r="H44" s="51"/>
      <c r="I44" s="60"/>
      <c r="J44" s="51"/>
    </row>
    <row r="45" spans="1:10" ht="29.25" customHeight="1" x14ac:dyDescent="0.25">
      <c r="A45" s="8" t="s">
        <v>29</v>
      </c>
      <c r="B45" s="11">
        <v>200</v>
      </c>
      <c r="C45" s="9" t="s">
        <v>30</v>
      </c>
      <c r="D45" s="49">
        <f>E45+F45+I45</f>
        <v>21386418</v>
      </c>
      <c r="E45" s="7">
        <f>E46+E54+E57+E60+E63+E65</f>
        <v>20256508</v>
      </c>
      <c r="F45" s="7">
        <f>F46+F54+F57+F60+F63+F65</f>
        <v>680234</v>
      </c>
      <c r="G45" s="7">
        <f>G46+G54+G57+G60+G63+G65</f>
        <v>0</v>
      </c>
      <c r="H45" s="7">
        <f>H46+H54+H57+H60+H63+H65</f>
        <v>0</v>
      </c>
      <c r="I45" s="7">
        <f>I46+I54+I57+I60+I63+I65+I56</f>
        <v>449676</v>
      </c>
      <c r="J45" s="7">
        <f>J46+J54+J57+J60+J63+J65</f>
        <v>0</v>
      </c>
    </row>
    <row r="46" spans="1:10" ht="27.75" customHeight="1" x14ac:dyDescent="0.25">
      <c r="A46" s="8" t="s">
        <v>31</v>
      </c>
      <c r="B46" s="11">
        <v>210</v>
      </c>
      <c r="C46" s="9"/>
      <c r="D46" s="49">
        <f>E46+I46</f>
        <v>16943844</v>
      </c>
      <c r="E46" s="7">
        <f>E47+E50+E52</f>
        <v>16915200</v>
      </c>
      <c r="F46" s="7"/>
      <c r="G46" s="7"/>
      <c r="H46" s="7"/>
      <c r="I46" s="7">
        <f>I47+I50</f>
        <v>28644</v>
      </c>
      <c r="J46" s="7"/>
    </row>
    <row r="47" spans="1:10" ht="15" customHeight="1" x14ac:dyDescent="0.25">
      <c r="A47" s="96" t="s">
        <v>32</v>
      </c>
      <c r="B47" s="94">
        <v>211</v>
      </c>
      <c r="C47" s="94">
        <v>111</v>
      </c>
      <c r="D47" s="73">
        <f>E47+I47</f>
        <v>12948200</v>
      </c>
      <c r="E47" s="73">
        <v>12926200</v>
      </c>
      <c r="F47" s="73"/>
      <c r="G47" s="73"/>
      <c r="H47" s="73"/>
      <c r="I47" s="73">
        <v>22000</v>
      </c>
      <c r="J47" s="73"/>
    </row>
    <row r="48" spans="1:10" ht="15" customHeight="1" x14ac:dyDescent="0.25">
      <c r="A48" s="80"/>
      <c r="B48" s="75"/>
      <c r="C48" s="83"/>
      <c r="D48" s="77"/>
      <c r="E48" s="77"/>
      <c r="F48" s="77"/>
      <c r="G48" s="75"/>
      <c r="H48" s="75"/>
      <c r="I48" s="75"/>
      <c r="J48" s="77"/>
    </row>
    <row r="49" spans="1:10" ht="33.75" customHeight="1" x14ac:dyDescent="0.25">
      <c r="A49" s="81"/>
      <c r="B49" s="75"/>
      <c r="C49" s="83"/>
      <c r="D49" s="74"/>
      <c r="E49" s="77"/>
      <c r="F49" s="77"/>
      <c r="G49" s="76"/>
      <c r="H49" s="76"/>
      <c r="I49" s="76"/>
      <c r="J49" s="77"/>
    </row>
    <row r="50" spans="1:10" ht="49.5" customHeight="1" x14ac:dyDescent="0.25">
      <c r="A50" s="96" t="s">
        <v>33</v>
      </c>
      <c r="B50" s="55"/>
      <c r="C50" s="94">
        <v>119</v>
      </c>
      <c r="D50" s="73">
        <f>E50+I50</f>
        <v>3930144</v>
      </c>
      <c r="E50" s="73">
        <v>3923500</v>
      </c>
      <c r="F50" s="73"/>
      <c r="G50" s="49"/>
      <c r="H50" s="49"/>
      <c r="I50" s="49">
        <v>6644</v>
      </c>
      <c r="J50" s="73"/>
    </row>
    <row r="51" spans="1:10" ht="44.25" customHeight="1" x14ac:dyDescent="0.25">
      <c r="A51" s="81"/>
      <c r="B51" s="56"/>
      <c r="C51" s="84"/>
      <c r="D51" s="74"/>
      <c r="E51" s="74"/>
      <c r="F51" s="74"/>
      <c r="G51" s="52"/>
      <c r="H51" s="52"/>
      <c r="I51" s="52"/>
      <c r="J51" s="74"/>
    </row>
    <row r="52" spans="1:10" ht="52.5" customHeight="1" x14ac:dyDescent="0.25">
      <c r="A52" s="8" t="s">
        <v>34</v>
      </c>
      <c r="B52" s="56">
        <v>266</v>
      </c>
      <c r="C52" s="53">
        <v>111</v>
      </c>
      <c r="D52" s="41">
        <f>E52</f>
        <v>65500</v>
      </c>
      <c r="E52" s="52">
        <f>E53</f>
        <v>65500</v>
      </c>
      <c r="F52" s="52"/>
      <c r="G52" s="52"/>
      <c r="H52" s="52"/>
      <c r="I52" s="52"/>
      <c r="J52" s="52"/>
    </row>
    <row r="53" spans="1:10" ht="42.75" customHeight="1" x14ac:dyDescent="0.25">
      <c r="A53" s="8" t="s">
        <v>87</v>
      </c>
      <c r="B53" s="11"/>
      <c r="C53" s="9"/>
      <c r="D53" s="27">
        <f>E53</f>
        <v>65500</v>
      </c>
      <c r="E53" s="7">
        <v>65500</v>
      </c>
      <c r="F53" s="7"/>
      <c r="G53" s="7"/>
      <c r="H53" s="7"/>
      <c r="I53" s="7"/>
      <c r="J53" s="7"/>
    </row>
    <row r="54" spans="1:10" ht="40.5" x14ac:dyDescent="0.25">
      <c r="A54" s="8" t="s">
        <v>35</v>
      </c>
      <c r="B54" s="11">
        <v>230</v>
      </c>
      <c r="C54" s="9"/>
      <c r="D54" s="41">
        <f>E54+D56</f>
        <v>5547</v>
      </c>
      <c r="E54" s="7"/>
      <c r="F54" s="7">
        <f>F55+F56</f>
        <v>0</v>
      </c>
      <c r="G54" s="7"/>
      <c r="H54" s="7"/>
      <c r="I54" s="7"/>
      <c r="J54" s="7"/>
    </row>
    <row r="55" spans="1:10" ht="42.75" customHeight="1" x14ac:dyDescent="0.25">
      <c r="A55" s="8" t="s">
        <v>36</v>
      </c>
      <c r="B55" s="11"/>
      <c r="C55" s="9">
        <v>851</v>
      </c>
      <c r="D55" s="41">
        <f>E55</f>
        <v>0</v>
      </c>
      <c r="E55" s="7"/>
      <c r="F55" s="7"/>
      <c r="G55" s="7"/>
      <c r="H55" s="7"/>
      <c r="I55" s="7"/>
      <c r="J55" s="7"/>
    </row>
    <row r="56" spans="1:10" ht="34.5" customHeight="1" x14ac:dyDescent="0.25">
      <c r="A56" s="8" t="s">
        <v>93</v>
      </c>
      <c r="B56" s="11"/>
      <c r="C56" s="9">
        <v>852</v>
      </c>
      <c r="D56" s="49">
        <f>E56+F56+G56+H56+I56</f>
        <v>5547</v>
      </c>
      <c r="E56" s="7"/>
      <c r="F56" s="7"/>
      <c r="G56" s="7"/>
      <c r="H56" s="7"/>
      <c r="I56" s="7">
        <v>5547</v>
      </c>
      <c r="J56" s="7"/>
    </row>
    <row r="57" spans="1:10" ht="15" customHeight="1" x14ac:dyDescent="0.25">
      <c r="A57" s="96" t="s">
        <v>37</v>
      </c>
      <c r="B57" s="94">
        <v>240</v>
      </c>
      <c r="C57" s="94"/>
      <c r="D57" s="73">
        <v>0</v>
      </c>
      <c r="E57" s="73"/>
      <c r="F57" s="73"/>
      <c r="G57" s="73"/>
      <c r="H57" s="73"/>
      <c r="I57" s="73"/>
      <c r="J57" s="73"/>
    </row>
    <row r="58" spans="1:10" ht="15" customHeight="1" x14ac:dyDescent="0.25">
      <c r="A58" s="80"/>
      <c r="B58" s="75"/>
      <c r="C58" s="83"/>
      <c r="D58" s="77"/>
      <c r="E58" s="77"/>
      <c r="F58" s="77"/>
      <c r="G58" s="75"/>
      <c r="H58" s="75"/>
      <c r="I58" s="75"/>
      <c r="J58" s="77"/>
    </row>
    <row r="59" spans="1:10" ht="15" customHeight="1" x14ac:dyDescent="0.25">
      <c r="A59" s="81"/>
      <c r="B59" s="76"/>
      <c r="C59" s="84"/>
      <c r="D59" s="74"/>
      <c r="E59" s="74"/>
      <c r="F59" s="74"/>
      <c r="G59" s="76"/>
      <c r="H59" s="76"/>
      <c r="I59" s="76"/>
      <c r="J59" s="74"/>
    </row>
    <row r="60" spans="1:10" ht="15" customHeight="1" x14ac:dyDescent="0.25">
      <c r="A60" s="96" t="s">
        <v>38</v>
      </c>
      <c r="B60" s="94">
        <v>250</v>
      </c>
      <c r="C60" s="94"/>
      <c r="D60" s="73">
        <v>0</v>
      </c>
      <c r="E60" s="73"/>
      <c r="F60" s="73"/>
      <c r="G60" s="73"/>
      <c r="H60" s="73"/>
      <c r="I60" s="73"/>
      <c r="J60" s="73"/>
    </row>
    <row r="61" spans="1:10" ht="15" customHeight="1" x14ac:dyDescent="0.25">
      <c r="A61" s="80"/>
      <c r="B61" s="75"/>
      <c r="C61" s="83"/>
      <c r="D61" s="77"/>
      <c r="E61" s="77"/>
      <c r="F61" s="77"/>
      <c r="G61" s="75"/>
      <c r="H61" s="75"/>
      <c r="I61" s="75"/>
      <c r="J61" s="77"/>
    </row>
    <row r="62" spans="1:10" ht="15" customHeight="1" x14ac:dyDescent="0.25">
      <c r="A62" s="81"/>
      <c r="B62" s="76"/>
      <c r="C62" s="84"/>
      <c r="D62" s="74"/>
      <c r="E62" s="74"/>
      <c r="F62" s="74"/>
      <c r="G62" s="76"/>
      <c r="H62" s="76"/>
      <c r="I62" s="76"/>
      <c r="J62" s="74"/>
    </row>
    <row r="63" spans="1:10" ht="15" customHeight="1" x14ac:dyDescent="0.25">
      <c r="A63" s="96" t="s">
        <v>39</v>
      </c>
      <c r="B63" s="94">
        <v>260</v>
      </c>
      <c r="C63" s="94">
        <v>244</v>
      </c>
      <c r="D63" s="73">
        <f>E63+F63+I63</f>
        <v>4437027</v>
      </c>
      <c r="E63" s="73">
        <f>3341308</f>
        <v>3341308</v>
      </c>
      <c r="F63" s="73">
        <v>680234</v>
      </c>
      <c r="G63" s="73"/>
      <c r="H63" s="73"/>
      <c r="I63" s="73">
        <v>415485</v>
      </c>
      <c r="J63" s="73"/>
    </row>
    <row r="64" spans="1:10" ht="35.25" customHeight="1" x14ac:dyDescent="0.25">
      <c r="A64" s="81"/>
      <c r="B64" s="76"/>
      <c r="C64" s="84"/>
      <c r="D64" s="74"/>
      <c r="E64" s="74"/>
      <c r="F64" s="74"/>
      <c r="G64" s="76"/>
      <c r="H64" s="76"/>
      <c r="I64" s="76"/>
      <c r="J64" s="74"/>
    </row>
    <row r="65" spans="1:10" ht="31.5" customHeight="1" x14ac:dyDescent="0.25">
      <c r="A65" s="96" t="s">
        <v>40</v>
      </c>
      <c r="B65" s="94">
        <v>300</v>
      </c>
      <c r="C65" s="94" t="s">
        <v>30</v>
      </c>
      <c r="D65" s="73">
        <v>0</v>
      </c>
      <c r="E65" s="73"/>
      <c r="F65" s="73"/>
      <c r="G65" s="73"/>
      <c r="H65" s="73"/>
      <c r="I65" s="73"/>
      <c r="J65" s="73"/>
    </row>
    <row r="66" spans="1:10" ht="12.75" customHeight="1" x14ac:dyDescent="0.25">
      <c r="A66" s="80"/>
      <c r="B66" s="76"/>
      <c r="C66" s="84"/>
      <c r="D66" s="74"/>
      <c r="E66" s="74"/>
      <c r="F66" s="74"/>
      <c r="G66" s="76"/>
      <c r="H66" s="76"/>
      <c r="I66" s="76"/>
      <c r="J66" s="74"/>
    </row>
    <row r="67" spans="1:10" ht="12.75" customHeight="1" x14ac:dyDescent="0.25">
      <c r="A67" s="94" t="s">
        <v>41</v>
      </c>
      <c r="B67" s="94">
        <v>310</v>
      </c>
      <c r="C67" s="102">
        <v>510</v>
      </c>
      <c r="D67" s="73">
        <v>0</v>
      </c>
      <c r="E67" s="73"/>
      <c r="F67" s="73"/>
      <c r="G67" s="73"/>
      <c r="H67" s="73"/>
      <c r="I67" s="73"/>
      <c r="J67" s="73"/>
    </row>
    <row r="68" spans="1:10" ht="14.25" customHeight="1" x14ac:dyDescent="0.25">
      <c r="A68" s="75"/>
      <c r="B68" s="75"/>
      <c r="C68" s="103"/>
      <c r="D68" s="77"/>
      <c r="E68" s="77"/>
      <c r="F68" s="77"/>
      <c r="G68" s="76"/>
      <c r="H68" s="76"/>
      <c r="I68" s="76"/>
      <c r="J68" s="74"/>
    </row>
    <row r="69" spans="1:10" ht="12.75" customHeight="1" x14ac:dyDescent="0.25">
      <c r="A69" s="94" t="s">
        <v>42</v>
      </c>
      <c r="B69" s="94">
        <v>320</v>
      </c>
      <c r="C69" s="94"/>
      <c r="D69" s="73">
        <v>0</v>
      </c>
      <c r="E69" s="73"/>
      <c r="F69" s="73"/>
      <c r="G69" s="73"/>
      <c r="H69" s="73"/>
      <c r="I69" s="73"/>
      <c r="J69" s="77"/>
    </row>
    <row r="70" spans="1:10" ht="12" customHeight="1" x14ac:dyDescent="0.25">
      <c r="A70" s="75"/>
      <c r="B70" s="75"/>
      <c r="C70" s="83"/>
      <c r="D70" s="77"/>
      <c r="E70" s="77"/>
      <c r="F70" s="77"/>
      <c r="G70" s="75"/>
      <c r="H70" s="75"/>
      <c r="I70" s="75"/>
      <c r="J70" s="77"/>
    </row>
    <row r="71" spans="1:10" ht="6" customHeight="1" x14ac:dyDescent="0.25">
      <c r="A71" s="76"/>
      <c r="B71" s="76"/>
      <c r="C71" s="84"/>
      <c r="D71" s="74"/>
      <c r="E71" s="74"/>
      <c r="F71" s="74"/>
      <c r="G71" s="76"/>
      <c r="H71" s="76"/>
      <c r="I71" s="76"/>
      <c r="J71" s="74"/>
    </row>
    <row r="72" spans="1:10" ht="15.75" customHeight="1" x14ac:dyDescent="0.25">
      <c r="A72" s="94" t="s">
        <v>43</v>
      </c>
      <c r="B72" s="94">
        <v>400</v>
      </c>
      <c r="C72" s="102" t="s">
        <v>30</v>
      </c>
      <c r="D72" s="73">
        <v>0</v>
      </c>
      <c r="E72" s="73">
        <f>E74+E75</f>
        <v>0</v>
      </c>
      <c r="F72" s="73"/>
      <c r="G72" s="73"/>
      <c r="H72" s="73"/>
      <c r="I72" s="73"/>
      <c r="J72" s="73"/>
    </row>
    <row r="73" spans="1:10" ht="15.75" customHeight="1" x14ac:dyDescent="0.25">
      <c r="A73" s="76"/>
      <c r="B73" s="76"/>
      <c r="C73" s="104"/>
      <c r="D73" s="74"/>
      <c r="E73" s="74"/>
      <c r="F73" s="74"/>
      <c r="G73" s="76"/>
      <c r="H73" s="76"/>
      <c r="I73" s="76"/>
      <c r="J73" s="74"/>
    </row>
    <row r="74" spans="1:10" ht="21" x14ac:dyDescent="0.25">
      <c r="A74" s="58" t="s">
        <v>44</v>
      </c>
      <c r="B74" s="57">
        <v>410</v>
      </c>
      <c r="C74" s="9">
        <v>610</v>
      </c>
      <c r="D74" s="41">
        <v>0</v>
      </c>
      <c r="E74" s="7"/>
      <c r="F74" s="7"/>
      <c r="G74" s="7"/>
      <c r="H74" s="7"/>
      <c r="I74" s="7"/>
      <c r="J74" s="7"/>
    </row>
    <row r="75" spans="1:10" ht="15.75" customHeight="1" x14ac:dyDescent="0.25">
      <c r="A75" s="94" t="s">
        <v>45</v>
      </c>
      <c r="B75" s="94">
        <v>420</v>
      </c>
      <c r="C75" s="102"/>
      <c r="D75" s="73">
        <v>0</v>
      </c>
      <c r="E75" s="73"/>
      <c r="F75" s="73"/>
      <c r="G75" s="73"/>
      <c r="H75" s="73"/>
      <c r="I75" s="73"/>
      <c r="J75" s="73"/>
    </row>
    <row r="76" spans="1:10" ht="14.25" customHeight="1" x14ac:dyDescent="0.25">
      <c r="A76" s="76"/>
      <c r="B76" s="76"/>
      <c r="C76" s="104"/>
      <c r="D76" s="74"/>
      <c r="E76" s="74"/>
      <c r="F76" s="74"/>
      <c r="G76" s="76"/>
      <c r="H76" s="76"/>
      <c r="I76" s="76"/>
      <c r="J76" s="74"/>
    </row>
    <row r="77" spans="1:10" ht="18" customHeight="1" x14ac:dyDescent="0.25">
      <c r="A77" s="94" t="s">
        <v>46</v>
      </c>
      <c r="B77" s="94">
        <v>500</v>
      </c>
      <c r="C77" s="94" t="s">
        <v>30</v>
      </c>
      <c r="D77" s="73">
        <v>0</v>
      </c>
      <c r="E77" s="73">
        <v>0</v>
      </c>
      <c r="F77" s="73">
        <v>0</v>
      </c>
      <c r="G77" s="73"/>
      <c r="H77" s="73"/>
      <c r="I77" s="73">
        <v>0</v>
      </c>
      <c r="J77" s="73"/>
    </row>
    <row r="78" spans="1:10" ht="15" hidden="1" customHeight="1" x14ac:dyDescent="0.25">
      <c r="A78" s="75"/>
      <c r="B78" s="75"/>
      <c r="C78" s="75"/>
      <c r="D78" s="75"/>
      <c r="E78" s="75"/>
      <c r="F78" s="75"/>
      <c r="G78" s="75"/>
      <c r="H78" s="75"/>
      <c r="I78" s="75"/>
      <c r="J78" s="75"/>
    </row>
    <row r="79" spans="1:10" ht="14.25" customHeight="1" x14ac:dyDescent="0.25">
      <c r="A79" s="75"/>
      <c r="B79" s="75"/>
      <c r="C79" s="75"/>
      <c r="D79" s="75"/>
      <c r="E79" s="75"/>
      <c r="F79" s="75"/>
      <c r="G79" s="75"/>
      <c r="H79" s="75"/>
      <c r="I79" s="75"/>
      <c r="J79" s="75"/>
    </row>
    <row r="80" spans="1:10" ht="15.75" customHeight="1" x14ac:dyDescent="0.25">
      <c r="A80" s="76"/>
      <c r="B80" s="76"/>
      <c r="C80" s="76"/>
      <c r="D80" s="76"/>
      <c r="E80" s="76"/>
      <c r="F80" s="76"/>
      <c r="G80" s="76"/>
      <c r="H80" s="76"/>
      <c r="I80" s="76"/>
      <c r="J80" s="76"/>
    </row>
    <row r="81" spans="1:11" ht="49.5" customHeight="1" x14ac:dyDescent="0.25">
      <c r="A81" s="9" t="s">
        <v>47</v>
      </c>
      <c r="B81" s="9">
        <v>600</v>
      </c>
      <c r="C81" s="9" t="s">
        <v>30</v>
      </c>
      <c r="D81" s="27">
        <v>0</v>
      </c>
      <c r="E81" s="31">
        <v>0</v>
      </c>
      <c r="F81" s="31">
        <v>0</v>
      </c>
      <c r="G81" s="9"/>
      <c r="H81" s="9"/>
      <c r="I81" s="31">
        <v>0</v>
      </c>
      <c r="J81" s="13"/>
    </row>
    <row r="82" spans="1:11" ht="18.75" x14ac:dyDescent="0.25">
      <c r="A82" s="1"/>
      <c r="B82" s="1"/>
      <c r="C82" s="48"/>
      <c r="D82" s="48"/>
      <c r="E82" s="48"/>
      <c r="F82" s="48"/>
      <c r="G82" s="48"/>
      <c r="H82" s="48"/>
      <c r="I82" s="48"/>
      <c r="J82" s="48"/>
    </row>
    <row r="83" spans="1:11" ht="58.5" customHeight="1" x14ac:dyDescent="0.25">
      <c r="A83" s="10"/>
      <c r="B83" s="10"/>
      <c r="C83" s="47"/>
      <c r="D83" s="105"/>
      <c r="E83" s="105"/>
      <c r="F83" s="105"/>
      <c r="G83" s="105"/>
      <c r="H83" s="105"/>
      <c r="I83" s="105"/>
      <c r="J83" s="105"/>
    </row>
    <row r="84" spans="1:11" ht="20.25" x14ac:dyDescent="0.25">
      <c r="A84" s="47"/>
      <c r="B84" s="47"/>
      <c r="C84" s="47"/>
      <c r="D84" s="47"/>
      <c r="E84" s="47"/>
      <c r="F84" s="47"/>
      <c r="G84" s="47"/>
      <c r="H84" s="47"/>
      <c r="I84" s="47"/>
      <c r="J84" s="47"/>
    </row>
    <row r="85" spans="1:11" ht="20.25" x14ac:dyDescent="0.25">
      <c r="A85" s="47"/>
      <c r="B85" s="47"/>
      <c r="C85" s="47"/>
      <c r="D85" s="47"/>
      <c r="E85" s="47"/>
      <c r="F85" s="47"/>
      <c r="G85" s="47"/>
      <c r="H85" s="47"/>
      <c r="I85" s="47"/>
      <c r="J85" s="47"/>
    </row>
    <row r="86" spans="1:11" ht="36" customHeight="1" x14ac:dyDescent="0.25">
      <c r="A86" s="10"/>
      <c r="B86" s="10"/>
      <c r="C86" s="47"/>
      <c r="D86" s="47"/>
      <c r="E86" s="47"/>
      <c r="F86" s="105"/>
      <c r="G86" s="105"/>
      <c r="H86" s="105"/>
      <c r="I86" s="105"/>
      <c r="J86" s="105"/>
    </row>
    <row r="87" spans="1:11" ht="20.25" x14ac:dyDescent="0.25">
      <c r="A87" s="47"/>
      <c r="B87" s="47"/>
      <c r="C87" s="47"/>
      <c r="D87" s="47"/>
      <c r="E87" s="47"/>
      <c r="F87" s="47"/>
      <c r="G87" s="47"/>
      <c r="H87" s="47"/>
      <c r="I87" s="47"/>
      <c r="J87" s="47"/>
    </row>
    <row r="88" spans="1:11" ht="18.75" x14ac:dyDescent="0.25">
      <c r="A88" s="2"/>
      <c r="B88" s="2"/>
      <c r="C88" s="48"/>
      <c r="D88" s="48"/>
      <c r="E88" s="48"/>
      <c r="F88" s="48"/>
      <c r="G88" s="48"/>
      <c r="H88" s="48"/>
      <c r="I88" s="48"/>
      <c r="J88" s="48"/>
      <c r="K88" s="48"/>
    </row>
    <row r="89" spans="1:11" ht="18.75" x14ac:dyDescent="0.25">
      <c r="A89" s="2"/>
      <c r="B89" s="2"/>
      <c r="C89" s="48"/>
      <c r="D89" s="106"/>
      <c r="E89" s="106"/>
      <c r="F89" s="48"/>
      <c r="G89" s="48"/>
      <c r="H89" s="48"/>
      <c r="I89" s="48"/>
      <c r="J89" s="48"/>
      <c r="K89" s="48"/>
    </row>
    <row r="90" spans="1:11" ht="18.75" x14ac:dyDescent="0.25">
      <c r="A90" s="3"/>
      <c r="B90" s="3"/>
      <c r="C90" s="4"/>
      <c r="D90" s="4"/>
      <c r="E90" s="48"/>
      <c r="F90" s="48"/>
      <c r="G90" s="48"/>
      <c r="H90" s="48"/>
      <c r="I90" s="48"/>
      <c r="J90" s="48"/>
      <c r="K90" s="48"/>
    </row>
    <row r="91" spans="1:11" ht="18.75" x14ac:dyDescent="0.25">
      <c r="A91" s="2"/>
      <c r="B91" s="2"/>
      <c r="C91" s="48"/>
      <c r="D91" s="48"/>
      <c r="E91" s="48"/>
      <c r="F91" s="48"/>
      <c r="G91" s="48"/>
      <c r="H91" s="48"/>
      <c r="I91" s="48"/>
      <c r="J91" s="48"/>
      <c r="K91" s="48"/>
    </row>
    <row r="92" spans="1:11" ht="18.75" x14ac:dyDescent="0.25">
      <c r="A92" s="2"/>
      <c r="B92" s="2"/>
      <c r="C92" s="48"/>
      <c r="D92" s="48"/>
      <c r="E92" s="48"/>
      <c r="F92" s="48"/>
      <c r="G92" s="48"/>
      <c r="H92" s="48"/>
      <c r="I92" s="48"/>
      <c r="J92" s="48"/>
      <c r="K92" s="48"/>
    </row>
    <row r="93" spans="1:11" ht="18.75" x14ac:dyDescent="0.25">
      <c r="A93" s="2"/>
      <c r="B93" s="2"/>
      <c r="C93" s="48"/>
      <c r="D93" s="48"/>
      <c r="E93" s="48"/>
      <c r="F93" s="48"/>
      <c r="G93" s="48"/>
      <c r="H93" s="48"/>
      <c r="I93" s="48"/>
      <c r="J93" s="48"/>
      <c r="K93" s="48"/>
    </row>
    <row r="94" spans="1:11" ht="18.75" x14ac:dyDescent="0.25">
      <c r="A94" s="1"/>
      <c r="B94" s="1"/>
      <c r="C94" s="48"/>
      <c r="D94" s="48"/>
      <c r="E94" s="48"/>
      <c r="F94" s="48"/>
      <c r="G94" s="48"/>
      <c r="H94" s="48"/>
      <c r="I94" s="48"/>
      <c r="J94" s="48"/>
    </row>
  </sheetData>
  <mergeCells count="160">
    <mergeCell ref="F86:J86"/>
    <mergeCell ref="D89:E89"/>
    <mergeCell ref="G77:G80"/>
    <mergeCell ref="H77:H80"/>
    <mergeCell ref="I77:I80"/>
    <mergeCell ref="J77:J80"/>
    <mergeCell ref="D83:E83"/>
    <mergeCell ref="F83:J83"/>
    <mergeCell ref="G75:G76"/>
    <mergeCell ref="H75:H76"/>
    <mergeCell ref="I75:I76"/>
    <mergeCell ref="J75:J76"/>
    <mergeCell ref="A77:A80"/>
    <mergeCell ref="B77:B80"/>
    <mergeCell ref="C77:C80"/>
    <mergeCell ref="D77:D80"/>
    <mergeCell ref="E77:E80"/>
    <mergeCell ref="F77:F80"/>
    <mergeCell ref="G72:G73"/>
    <mergeCell ref="H72:H73"/>
    <mergeCell ref="I72:I73"/>
    <mergeCell ref="A69:A71"/>
    <mergeCell ref="B69:B71"/>
    <mergeCell ref="C69:C71"/>
    <mergeCell ref="D69:D71"/>
    <mergeCell ref="E69:E71"/>
    <mergeCell ref="F69:F71"/>
    <mergeCell ref="J72:J73"/>
    <mergeCell ref="A75:A76"/>
    <mergeCell ref="B75:B76"/>
    <mergeCell ref="C75:C76"/>
    <mergeCell ref="D75:D76"/>
    <mergeCell ref="E75:E76"/>
    <mergeCell ref="F75:F76"/>
    <mergeCell ref="G69:G71"/>
    <mergeCell ref="H69:H71"/>
    <mergeCell ref="I69:I71"/>
    <mergeCell ref="J69:J71"/>
    <mergeCell ref="A72:A73"/>
    <mergeCell ref="B72:B73"/>
    <mergeCell ref="C72:C73"/>
    <mergeCell ref="D72:D73"/>
    <mergeCell ref="E72:E73"/>
    <mergeCell ref="F72:F73"/>
    <mergeCell ref="J65:J66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J67:J68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G60:G62"/>
    <mergeCell ref="H60:H62"/>
    <mergeCell ref="I60:I62"/>
    <mergeCell ref="J60:J62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A60:A62"/>
    <mergeCell ref="B60:B62"/>
    <mergeCell ref="C60:C62"/>
    <mergeCell ref="D60:D62"/>
    <mergeCell ref="E60:E62"/>
    <mergeCell ref="F60:F62"/>
    <mergeCell ref="A57:A59"/>
    <mergeCell ref="B57:B59"/>
    <mergeCell ref="C57:C59"/>
    <mergeCell ref="D57:D59"/>
    <mergeCell ref="E57:E59"/>
    <mergeCell ref="F57:F59"/>
    <mergeCell ref="J47:J49"/>
    <mergeCell ref="A50:A51"/>
    <mergeCell ref="C50:C51"/>
    <mergeCell ref="D50:D51"/>
    <mergeCell ref="E50:E51"/>
    <mergeCell ref="F50:F51"/>
    <mergeCell ref="J50:J51"/>
    <mergeCell ref="G57:G59"/>
    <mergeCell ref="H57:H59"/>
    <mergeCell ref="I57:I59"/>
    <mergeCell ref="J57:J59"/>
    <mergeCell ref="A47:A49"/>
    <mergeCell ref="B47:B49"/>
    <mergeCell ref="C47:C49"/>
    <mergeCell ref="D47:D49"/>
    <mergeCell ref="E47:E49"/>
    <mergeCell ref="F47:F49"/>
    <mergeCell ref="G47:G49"/>
    <mergeCell ref="J26:J37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A26:A37"/>
    <mergeCell ref="B26:B31"/>
    <mergeCell ref="C26:C37"/>
    <mergeCell ref="D26:D31"/>
    <mergeCell ref="E26:E37"/>
    <mergeCell ref="F26:F37"/>
    <mergeCell ref="C18:C19"/>
    <mergeCell ref="E18:E19"/>
    <mergeCell ref="F18:F19"/>
    <mergeCell ref="H47:H49"/>
    <mergeCell ref="I47:I49"/>
    <mergeCell ref="G26:G31"/>
    <mergeCell ref="H26:H31"/>
    <mergeCell ref="I26:I31"/>
    <mergeCell ref="G18:G19"/>
    <mergeCell ref="H18:H19"/>
    <mergeCell ref="I18:I19"/>
    <mergeCell ref="J18:J19"/>
    <mergeCell ref="G21:G24"/>
    <mergeCell ref="H21:H24"/>
    <mergeCell ref="I21:I24"/>
    <mergeCell ref="J21:J24"/>
    <mergeCell ref="A2:J2"/>
    <mergeCell ref="A4:A16"/>
    <mergeCell ref="B4:B16"/>
    <mergeCell ref="C4:C16"/>
    <mergeCell ref="D4:J7"/>
    <mergeCell ref="D8:D16"/>
    <mergeCell ref="E8:J8"/>
    <mergeCell ref="E9:E16"/>
    <mergeCell ref="F9:F16"/>
    <mergeCell ref="G9:G16"/>
    <mergeCell ref="H9:H16"/>
    <mergeCell ref="I9:J14"/>
    <mergeCell ref="A21:A24"/>
    <mergeCell ref="B21:B24"/>
    <mergeCell ref="C21:C24"/>
    <mergeCell ref="D21:D24"/>
    <mergeCell ref="E21:E24"/>
    <mergeCell ref="F21:F24"/>
    <mergeCell ref="A18:A19"/>
  </mergeCells>
  <pageMargins left="0.11811023622047245" right="0.11811023622047245" top="0.35433070866141736" bottom="0.35433070866141736" header="0" footer="0"/>
  <pageSetup paperSize="9" scale="48" fitToWidth="0" orientation="landscape" r:id="rId1"/>
  <rowBreaks count="1" manualBreakCount="1">
    <brk id="5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view="pageBreakPreview" topLeftCell="A17" zoomScale="60" zoomScaleNormal="50" workbookViewId="0">
      <pane ySplit="2055" topLeftCell="A14" activePane="bottomLeft"/>
      <selection activeCell="C1" sqref="C1:C1048576"/>
      <selection pane="bottomLeft" activeCell="F45" sqref="F45"/>
    </sheetView>
  </sheetViews>
  <sheetFormatPr defaultRowHeight="15" x14ac:dyDescent="0.25"/>
  <cols>
    <col min="1" max="1" width="66.42578125" customWidth="1"/>
    <col min="2" max="2" width="11.42578125" customWidth="1"/>
    <col min="3" max="3" width="24.85546875" customWidth="1"/>
    <col min="4" max="4" width="28.5703125" customWidth="1"/>
    <col min="5" max="5" width="26.5703125" customWidth="1"/>
    <col min="6" max="9" width="24.28515625" customWidth="1"/>
    <col min="10" max="10" width="22" customWidth="1"/>
    <col min="11" max="11" width="26" customWidth="1"/>
    <col min="12" max="12" width="24" customWidth="1"/>
    <col min="13" max="13" width="23.42578125" customWidth="1"/>
    <col min="14" max="14" width="18" customWidth="1"/>
    <col min="15" max="15" width="22.5703125" customWidth="1"/>
    <col min="16" max="16" width="24.5703125" customWidth="1"/>
    <col min="17" max="17" width="20.28515625" customWidth="1"/>
    <col min="18" max="18" width="21.42578125" customWidth="1"/>
  </cols>
  <sheetData>
    <row r="1" spans="1:10" ht="20.25" x14ac:dyDescent="0.3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ht="20.25" x14ac:dyDescent="0.25">
      <c r="A2" s="78" t="s">
        <v>83</v>
      </c>
      <c r="B2" s="78"/>
      <c r="C2" s="78"/>
      <c r="D2" s="78"/>
      <c r="E2" s="78"/>
      <c r="F2" s="78"/>
      <c r="G2" s="78"/>
      <c r="H2" s="78"/>
      <c r="I2" s="78"/>
      <c r="J2" s="78"/>
    </row>
    <row r="3" spans="1:10" ht="21" thickBot="1" x14ac:dyDescent="0.35">
      <c r="A3" s="6" t="s">
        <v>0</v>
      </c>
      <c r="B3" s="6"/>
      <c r="C3" s="5"/>
      <c r="D3" s="5"/>
      <c r="E3" s="5"/>
      <c r="F3" s="5"/>
      <c r="G3" s="5"/>
      <c r="H3" s="5"/>
      <c r="I3" s="5" t="s">
        <v>48</v>
      </c>
      <c r="J3" s="5"/>
    </row>
    <row r="4" spans="1:10" ht="26.25" customHeight="1" x14ac:dyDescent="0.25">
      <c r="A4" s="79" t="s">
        <v>7</v>
      </c>
      <c r="B4" s="82" t="s">
        <v>10</v>
      </c>
      <c r="C4" s="82" t="s">
        <v>75</v>
      </c>
      <c r="D4" s="85" t="s">
        <v>11</v>
      </c>
      <c r="E4" s="86"/>
      <c r="F4" s="86"/>
      <c r="G4" s="86"/>
      <c r="H4" s="86"/>
      <c r="I4" s="86"/>
      <c r="J4" s="87"/>
    </row>
    <row r="5" spans="1:10" ht="3.75" customHeight="1" x14ac:dyDescent="0.25">
      <c r="A5" s="80"/>
      <c r="B5" s="75"/>
      <c r="C5" s="83"/>
      <c r="D5" s="88"/>
      <c r="E5" s="89"/>
      <c r="F5" s="89"/>
      <c r="G5" s="89"/>
      <c r="H5" s="89"/>
      <c r="I5" s="89"/>
      <c r="J5" s="90"/>
    </row>
    <row r="6" spans="1:10" ht="15" hidden="1" customHeight="1" x14ac:dyDescent="0.25">
      <c r="A6" s="80"/>
      <c r="B6" s="75"/>
      <c r="C6" s="83"/>
      <c r="D6" s="88"/>
      <c r="E6" s="89"/>
      <c r="F6" s="89"/>
      <c r="G6" s="89"/>
      <c r="H6" s="89"/>
      <c r="I6" s="89"/>
      <c r="J6" s="90"/>
    </row>
    <row r="7" spans="1:10" ht="15" hidden="1" customHeight="1" x14ac:dyDescent="0.25">
      <c r="A7" s="80"/>
      <c r="B7" s="75"/>
      <c r="C7" s="83"/>
      <c r="D7" s="91"/>
      <c r="E7" s="92"/>
      <c r="F7" s="92"/>
      <c r="G7" s="92"/>
      <c r="H7" s="92"/>
      <c r="I7" s="92"/>
      <c r="J7" s="93"/>
    </row>
    <row r="8" spans="1:10" ht="30" customHeight="1" x14ac:dyDescent="0.25">
      <c r="A8" s="80"/>
      <c r="B8" s="75"/>
      <c r="C8" s="83"/>
      <c r="D8" s="94" t="s">
        <v>13</v>
      </c>
      <c r="E8" s="85" t="s">
        <v>12</v>
      </c>
      <c r="F8" s="86"/>
      <c r="G8" s="86"/>
      <c r="H8" s="86"/>
      <c r="I8" s="86"/>
      <c r="J8" s="95"/>
    </row>
    <row r="9" spans="1:10" ht="15" customHeight="1" x14ac:dyDescent="0.25">
      <c r="A9" s="80"/>
      <c r="B9" s="75"/>
      <c r="C9" s="83"/>
      <c r="D9" s="75"/>
      <c r="E9" s="94" t="s">
        <v>14</v>
      </c>
      <c r="F9" s="94" t="s">
        <v>15</v>
      </c>
      <c r="G9" s="94" t="s">
        <v>16</v>
      </c>
      <c r="H9" s="94" t="s">
        <v>17</v>
      </c>
      <c r="I9" s="85" t="s">
        <v>18</v>
      </c>
      <c r="J9" s="87"/>
    </row>
    <row r="10" spans="1:10" ht="15" customHeight="1" x14ac:dyDescent="0.25">
      <c r="A10" s="80"/>
      <c r="B10" s="75"/>
      <c r="C10" s="83"/>
      <c r="D10" s="75"/>
      <c r="E10" s="75"/>
      <c r="F10" s="75"/>
      <c r="G10" s="75"/>
      <c r="H10" s="75"/>
      <c r="I10" s="88"/>
      <c r="J10" s="90"/>
    </row>
    <row r="11" spans="1:10" ht="15" customHeight="1" x14ac:dyDescent="0.25">
      <c r="A11" s="80"/>
      <c r="B11" s="75"/>
      <c r="C11" s="83"/>
      <c r="D11" s="75"/>
      <c r="E11" s="75"/>
      <c r="F11" s="75"/>
      <c r="G11" s="75"/>
      <c r="H11" s="75"/>
      <c r="I11" s="88"/>
      <c r="J11" s="90"/>
    </row>
    <row r="12" spans="1:10" ht="15" customHeight="1" x14ac:dyDescent="0.25">
      <c r="A12" s="80"/>
      <c r="B12" s="75"/>
      <c r="C12" s="83"/>
      <c r="D12" s="75"/>
      <c r="E12" s="75"/>
      <c r="F12" s="75"/>
      <c r="G12" s="75"/>
      <c r="H12" s="75"/>
      <c r="I12" s="88"/>
      <c r="J12" s="90"/>
    </row>
    <row r="13" spans="1:10" ht="15" customHeight="1" x14ac:dyDescent="0.25">
      <c r="A13" s="80"/>
      <c r="B13" s="75"/>
      <c r="C13" s="83"/>
      <c r="D13" s="75"/>
      <c r="E13" s="75"/>
      <c r="F13" s="75"/>
      <c r="G13" s="75"/>
      <c r="H13" s="75"/>
      <c r="I13" s="88"/>
      <c r="J13" s="90"/>
    </row>
    <row r="14" spans="1:10" ht="21" customHeight="1" x14ac:dyDescent="0.25">
      <c r="A14" s="80"/>
      <c r="B14" s="75"/>
      <c r="C14" s="83"/>
      <c r="D14" s="75"/>
      <c r="E14" s="75"/>
      <c r="F14" s="75"/>
      <c r="G14" s="75"/>
      <c r="H14" s="75"/>
      <c r="I14" s="88"/>
      <c r="J14" s="90"/>
    </row>
    <row r="15" spans="1:10" ht="15" hidden="1" customHeight="1" x14ac:dyDescent="0.25">
      <c r="A15" s="80"/>
      <c r="B15" s="75"/>
      <c r="C15" s="83"/>
      <c r="D15" s="75"/>
      <c r="E15" s="75"/>
      <c r="F15" s="75"/>
      <c r="G15" s="75"/>
      <c r="H15" s="75"/>
      <c r="I15" s="36"/>
      <c r="J15" s="36"/>
    </row>
    <row r="16" spans="1:10" ht="213" customHeight="1" x14ac:dyDescent="0.25">
      <c r="A16" s="81"/>
      <c r="B16" s="76"/>
      <c r="C16" s="84"/>
      <c r="D16" s="76"/>
      <c r="E16" s="76"/>
      <c r="F16" s="76"/>
      <c r="G16" s="76"/>
      <c r="H16" s="76"/>
      <c r="I16" s="21" t="s">
        <v>19</v>
      </c>
      <c r="J16" s="21" t="s">
        <v>20</v>
      </c>
    </row>
    <row r="17" spans="1:10" ht="23.25" customHeight="1" x14ac:dyDescent="0.25">
      <c r="A17" s="23">
        <v>1</v>
      </c>
      <c r="B17" s="24">
        <v>2</v>
      </c>
      <c r="C17" s="25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2">
        <v>9</v>
      </c>
      <c r="J17" s="22">
        <v>10</v>
      </c>
    </row>
    <row r="18" spans="1:10" ht="21" customHeight="1" x14ac:dyDescent="0.25">
      <c r="A18" s="96" t="s">
        <v>21</v>
      </c>
      <c r="B18" s="42">
        <v>100</v>
      </c>
      <c r="C18" s="94" t="s">
        <v>1</v>
      </c>
      <c r="D18" s="7">
        <f>E18+F18+G18+H18+I18</f>
        <v>21606800</v>
      </c>
      <c r="E18" s="73">
        <f t="shared" ref="E18:J18" si="0">E21+E25+E26+E38+E39+E40+E42</f>
        <v>20525900</v>
      </c>
      <c r="F18" s="73">
        <f t="shared" si="0"/>
        <v>698500</v>
      </c>
      <c r="G18" s="73">
        <f t="shared" si="0"/>
        <v>0</v>
      </c>
      <c r="H18" s="73">
        <f t="shared" si="0"/>
        <v>0</v>
      </c>
      <c r="I18" s="73">
        <f t="shared" si="0"/>
        <v>382400</v>
      </c>
      <c r="J18" s="73">
        <f t="shared" si="0"/>
        <v>0</v>
      </c>
    </row>
    <row r="19" spans="1:10" ht="15" hidden="1" customHeight="1" x14ac:dyDescent="0.25">
      <c r="A19" s="81"/>
      <c r="B19" s="44"/>
      <c r="C19" s="84"/>
      <c r="D19" s="7"/>
      <c r="E19" s="74"/>
      <c r="F19" s="74"/>
      <c r="G19" s="74"/>
      <c r="H19" s="74"/>
      <c r="I19" s="74"/>
      <c r="J19" s="74"/>
    </row>
    <row r="20" spans="1:10" ht="20.25" x14ac:dyDescent="0.25">
      <c r="A20" s="8" t="s">
        <v>2</v>
      </c>
      <c r="B20" s="11"/>
      <c r="C20" s="9" t="s">
        <v>1</v>
      </c>
      <c r="D20" s="7"/>
      <c r="E20" s="7"/>
      <c r="F20" s="7"/>
      <c r="G20" s="7"/>
      <c r="H20" s="7"/>
      <c r="I20" s="7"/>
      <c r="J20" s="7"/>
    </row>
    <row r="21" spans="1:10" ht="18.75" customHeight="1" x14ac:dyDescent="0.25">
      <c r="A21" s="96" t="s">
        <v>22</v>
      </c>
      <c r="B21" s="94">
        <v>110</v>
      </c>
      <c r="C21" s="94">
        <v>120</v>
      </c>
      <c r="D21" s="73">
        <f>E21+F21+G21+H21+I21</f>
        <v>0</v>
      </c>
      <c r="E21" s="73"/>
      <c r="F21" s="73"/>
      <c r="G21" s="73"/>
      <c r="H21" s="73"/>
      <c r="I21" s="73"/>
      <c r="J21" s="73"/>
    </row>
    <row r="22" spans="1:10" ht="18.75" customHeight="1" x14ac:dyDescent="0.25">
      <c r="A22" s="97"/>
      <c r="B22" s="75"/>
      <c r="C22" s="83"/>
      <c r="D22" s="77"/>
      <c r="E22" s="77"/>
      <c r="F22" s="77"/>
      <c r="G22" s="75"/>
      <c r="H22" s="75"/>
      <c r="I22" s="75"/>
      <c r="J22" s="77"/>
    </row>
    <row r="23" spans="1:10" ht="6" customHeight="1" x14ac:dyDescent="0.25">
      <c r="A23" s="97"/>
      <c r="B23" s="75"/>
      <c r="C23" s="83"/>
      <c r="D23" s="77"/>
      <c r="E23" s="77"/>
      <c r="F23" s="77"/>
      <c r="G23" s="75"/>
      <c r="H23" s="75"/>
      <c r="I23" s="75"/>
      <c r="J23" s="77"/>
    </row>
    <row r="24" spans="1:10" ht="18.75" hidden="1" customHeight="1" x14ac:dyDescent="0.25">
      <c r="A24" s="98"/>
      <c r="B24" s="76"/>
      <c r="C24" s="84"/>
      <c r="D24" s="74"/>
      <c r="E24" s="74"/>
      <c r="F24" s="74"/>
      <c r="G24" s="76"/>
      <c r="H24" s="76"/>
      <c r="I24" s="76"/>
      <c r="J24" s="74"/>
    </row>
    <row r="25" spans="1:10" ht="33" customHeight="1" x14ac:dyDescent="0.25">
      <c r="A25" s="8" t="s">
        <v>23</v>
      </c>
      <c r="B25" s="11">
        <v>120</v>
      </c>
      <c r="C25" s="9">
        <v>130</v>
      </c>
      <c r="D25" s="34">
        <f>E25+I25</f>
        <v>20908300</v>
      </c>
      <c r="E25" s="7">
        <v>20525900</v>
      </c>
      <c r="F25" s="7"/>
      <c r="G25" s="7"/>
      <c r="H25" s="7"/>
      <c r="I25" s="7">
        <v>382400</v>
      </c>
      <c r="J25" s="7"/>
    </row>
    <row r="26" spans="1:10" ht="15" customHeight="1" x14ac:dyDescent="0.25">
      <c r="A26" s="96" t="s">
        <v>24</v>
      </c>
      <c r="B26" s="94">
        <v>130</v>
      </c>
      <c r="C26" s="94"/>
      <c r="D26" s="99">
        <v>0</v>
      </c>
      <c r="E26" s="73"/>
      <c r="F26" s="73"/>
      <c r="G26" s="73"/>
      <c r="H26" s="73"/>
      <c r="I26" s="73"/>
      <c r="J26" s="73"/>
    </row>
    <row r="27" spans="1:10" ht="15" customHeight="1" x14ac:dyDescent="0.25">
      <c r="A27" s="80"/>
      <c r="B27" s="75"/>
      <c r="C27" s="83"/>
      <c r="D27" s="100"/>
      <c r="E27" s="77"/>
      <c r="F27" s="77"/>
      <c r="G27" s="75"/>
      <c r="H27" s="75"/>
      <c r="I27" s="75"/>
      <c r="J27" s="77"/>
    </row>
    <row r="28" spans="1:10" ht="15" customHeight="1" x14ac:dyDescent="0.25">
      <c r="A28" s="80"/>
      <c r="B28" s="75"/>
      <c r="C28" s="83"/>
      <c r="D28" s="100"/>
      <c r="E28" s="77"/>
      <c r="F28" s="77"/>
      <c r="G28" s="75"/>
      <c r="H28" s="75"/>
      <c r="I28" s="75"/>
      <c r="J28" s="77"/>
    </row>
    <row r="29" spans="1:10" ht="15" customHeight="1" x14ac:dyDescent="0.25">
      <c r="A29" s="80"/>
      <c r="B29" s="75"/>
      <c r="C29" s="83"/>
      <c r="D29" s="100"/>
      <c r="E29" s="77"/>
      <c r="F29" s="77"/>
      <c r="G29" s="75"/>
      <c r="H29" s="75"/>
      <c r="I29" s="75"/>
      <c r="J29" s="77"/>
    </row>
    <row r="30" spans="1:10" ht="15" customHeight="1" x14ac:dyDescent="0.25">
      <c r="A30" s="80"/>
      <c r="B30" s="75"/>
      <c r="C30" s="83"/>
      <c r="D30" s="100"/>
      <c r="E30" s="77"/>
      <c r="F30" s="77"/>
      <c r="G30" s="75"/>
      <c r="H30" s="75"/>
      <c r="I30" s="75"/>
      <c r="J30" s="77"/>
    </row>
    <row r="31" spans="1:10" ht="12" customHeight="1" x14ac:dyDescent="0.25">
      <c r="A31" s="80"/>
      <c r="B31" s="75"/>
      <c r="C31" s="83"/>
      <c r="D31" s="101"/>
      <c r="E31" s="77"/>
      <c r="F31" s="77"/>
      <c r="G31" s="75"/>
      <c r="H31" s="75"/>
      <c r="I31" s="75"/>
      <c r="J31" s="77"/>
    </row>
    <row r="32" spans="1:10" ht="15" hidden="1" customHeight="1" x14ac:dyDescent="0.25">
      <c r="A32" s="80"/>
      <c r="B32" s="43"/>
      <c r="C32" s="83"/>
      <c r="D32" s="36"/>
      <c r="E32" s="77"/>
      <c r="F32" s="77"/>
      <c r="G32" s="38"/>
      <c r="H32" s="38"/>
      <c r="I32" s="38"/>
      <c r="J32" s="77"/>
    </row>
    <row r="33" spans="1:10" ht="15" hidden="1" customHeight="1" x14ac:dyDescent="0.25">
      <c r="A33" s="80"/>
      <c r="B33" s="43"/>
      <c r="C33" s="83"/>
      <c r="D33" s="36"/>
      <c r="E33" s="77"/>
      <c r="F33" s="77"/>
      <c r="G33" s="38"/>
      <c r="H33" s="38"/>
      <c r="I33" s="38"/>
      <c r="J33" s="77"/>
    </row>
    <row r="34" spans="1:10" ht="15" hidden="1" customHeight="1" x14ac:dyDescent="0.25">
      <c r="A34" s="80"/>
      <c r="B34" s="43"/>
      <c r="C34" s="83"/>
      <c r="D34" s="36"/>
      <c r="E34" s="77"/>
      <c r="F34" s="77"/>
      <c r="G34" s="38"/>
      <c r="H34" s="38"/>
      <c r="I34" s="38"/>
      <c r="J34" s="77"/>
    </row>
    <row r="35" spans="1:10" ht="15" hidden="1" customHeight="1" x14ac:dyDescent="0.25">
      <c r="A35" s="80"/>
      <c r="B35" s="43"/>
      <c r="C35" s="83"/>
      <c r="D35" s="36"/>
      <c r="E35" s="77"/>
      <c r="F35" s="77"/>
      <c r="G35" s="38"/>
      <c r="H35" s="38"/>
      <c r="I35" s="38"/>
      <c r="J35" s="77"/>
    </row>
    <row r="36" spans="1:10" ht="10.5" hidden="1" customHeight="1" x14ac:dyDescent="0.25">
      <c r="A36" s="80"/>
      <c r="B36" s="43"/>
      <c r="C36" s="83"/>
      <c r="D36" s="36"/>
      <c r="E36" s="77"/>
      <c r="F36" s="77"/>
      <c r="G36" s="38"/>
      <c r="H36" s="38"/>
      <c r="I36" s="38"/>
      <c r="J36" s="77"/>
    </row>
    <row r="37" spans="1:10" ht="18.75" hidden="1" customHeight="1" x14ac:dyDescent="0.25">
      <c r="A37" s="81"/>
      <c r="B37" s="44"/>
      <c r="C37" s="84"/>
      <c r="D37" s="37"/>
      <c r="E37" s="74"/>
      <c r="F37" s="74"/>
      <c r="G37" s="35"/>
      <c r="H37" s="35"/>
      <c r="I37" s="35"/>
      <c r="J37" s="74"/>
    </row>
    <row r="38" spans="1:10" ht="81" x14ac:dyDescent="0.25">
      <c r="A38" s="8" t="s">
        <v>25</v>
      </c>
      <c r="B38" s="11">
        <v>140</v>
      </c>
      <c r="C38" s="9"/>
      <c r="D38" s="34">
        <f>E38+F38+G38+H38+I38</f>
        <v>0</v>
      </c>
      <c r="E38" s="7"/>
      <c r="F38" s="7"/>
      <c r="G38" s="7"/>
      <c r="H38" s="7"/>
      <c r="I38" s="7"/>
      <c r="J38" s="7"/>
    </row>
    <row r="39" spans="1:10" ht="39.75" customHeight="1" x14ac:dyDescent="0.25">
      <c r="A39" s="8" t="s">
        <v>26</v>
      </c>
      <c r="B39" s="11">
        <v>150</v>
      </c>
      <c r="C39" s="9">
        <v>180</v>
      </c>
      <c r="D39" s="34">
        <f>F39</f>
        <v>698500</v>
      </c>
      <c r="E39" s="7"/>
      <c r="F39" s="7">
        <v>698500</v>
      </c>
      <c r="G39" s="7"/>
      <c r="H39" s="7"/>
      <c r="I39" s="7"/>
      <c r="J39" s="7"/>
    </row>
    <row r="40" spans="1:10" ht="27.75" customHeight="1" x14ac:dyDescent="0.25">
      <c r="A40" s="8" t="s">
        <v>27</v>
      </c>
      <c r="B40" s="11">
        <v>160</v>
      </c>
      <c r="C40" s="9"/>
      <c r="D40" s="34">
        <f>E40+F40+G40+H40+I40</f>
        <v>0</v>
      </c>
      <c r="E40" s="7"/>
      <c r="F40" s="7"/>
      <c r="G40" s="7"/>
      <c r="H40" s="7"/>
      <c r="I40" s="7"/>
      <c r="J40" s="7"/>
    </row>
    <row r="41" spans="1:10" ht="20.25" hidden="1" customHeight="1" x14ac:dyDescent="0.25">
      <c r="A41" s="8"/>
      <c r="B41" s="11"/>
      <c r="C41" s="9"/>
      <c r="D41" s="38"/>
      <c r="E41" s="7"/>
      <c r="F41" s="7"/>
      <c r="G41" s="7"/>
      <c r="H41" s="7"/>
      <c r="I41" s="7"/>
      <c r="J41" s="7"/>
    </row>
    <row r="42" spans="1:10" ht="15" customHeight="1" x14ac:dyDescent="0.25">
      <c r="A42" s="96" t="s">
        <v>28</v>
      </c>
      <c r="B42" s="94">
        <v>180</v>
      </c>
      <c r="C42" s="94" t="s">
        <v>1</v>
      </c>
      <c r="D42" s="73">
        <v>0</v>
      </c>
      <c r="E42" s="73"/>
      <c r="F42" s="73"/>
      <c r="G42" s="73"/>
      <c r="H42" s="73"/>
      <c r="I42" s="73"/>
      <c r="J42" s="73"/>
    </row>
    <row r="43" spans="1:10" ht="27.75" customHeight="1" x14ac:dyDescent="0.25">
      <c r="A43" s="81"/>
      <c r="B43" s="76"/>
      <c r="C43" s="84"/>
      <c r="D43" s="76"/>
      <c r="E43" s="74"/>
      <c r="F43" s="74"/>
      <c r="G43" s="76"/>
      <c r="H43" s="76"/>
      <c r="I43" s="76"/>
      <c r="J43" s="76"/>
    </row>
    <row r="44" spans="1:10" ht="29.25" customHeight="1" x14ac:dyDescent="0.25">
      <c r="A44" s="8" t="s">
        <v>29</v>
      </c>
      <c r="B44" s="11">
        <v>200</v>
      </c>
      <c r="C44" s="9" t="s">
        <v>30</v>
      </c>
      <c r="D44" s="34">
        <f>E44+F44+I44</f>
        <v>21606800</v>
      </c>
      <c r="E44" s="7">
        <f t="shared" ref="E44:J44" si="1">E45+E53+E56+E59+E62+E64</f>
        <v>20525900</v>
      </c>
      <c r="F44" s="7">
        <f>F62</f>
        <v>698500</v>
      </c>
      <c r="G44" s="7">
        <f t="shared" si="1"/>
        <v>0</v>
      </c>
      <c r="H44" s="7">
        <f t="shared" si="1"/>
        <v>0</v>
      </c>
      <c r="I44" s="7">
        <f>I45+I53+I56+I59+I62+I64</f>
        <v>382400</v>
      </c>
      <c r="J44" s="7">
        <f t="shared" si="1"/>
        <v>0</v>
      </c>
    </row>
    <row r="45" spans="1:10" ht="27.75" customHeight="1" x14ac:dyDescent="0.25">
      <c r="A45" s="8" t="s">
        <v>31</v>
      </c>
      <c r="B45" s="11">
        <v>210</v>
      </c>
      <c r="C45" s="9"/>
      <c r="D45" s="34">
        <f>E45+I45</f>
        <v>17616200</v>
      </c>
      <c r="E45" s="7">
        <f>E46+E49+E51</f>
        <v>17603800</v>
      </c>
      <c r="F45" s="7"/>
      <c r="G45" s="7"/>
      <c r="H45" s="7"/>
      <c r="I45" s="7">
        <f>I46+I49</f>
        <v>12400</v>
      </c>
      <c r="J45" s="7"/>
    </row>
    <row r="46" spans="1:10" ht="15" customHeight="1" x14ac:dyDescent="0.25">
      <c r="A46" s="96" t="s">
        <v>88</v>
      </c>
      <c r="B46" s="94">
        <v>211</v>
      </c>
      <c r="C46" s="94">
        <v>111</v>
      </c>
      <c r="D46" s="73">
        <f>E46+I46</f>
        <v>13461923.810000001</v>
      </c>
      <c r="E46" s="73">
        <v>13452400</v>
      </c>
      <c r="F46" s="73"/>
      <c r="G46" s="73"/>
      <c r="H46" s="73"/>
      <c r="I46" s="73">
        <v>9523.81</v>
      </c>
      <c r="J46" s="73"/>
    </row>
    <row r="47" spans="1:10" ht="15" customHeight="1" x14ac:dyDescent="0.25">
      <c r="A47" s="80"/>
      <c r="B47" s="75"/>
      <c r="C47" s="83"/>
      <c r="D47" s="77"/>
      <c r="E47" s="77"/>
      <c r="F47" s="77"/>
      <c r="G47" s="75"/>
      <c r="H47" s="75"/>
      <c r="I47" s="75"/>
      <c r="J47" s="77"/>
    </row>
    <row r="48" spans="1:10" ht="33.75" customHeight="1" x14ac:dyDescent="0.25">
      <c r="A48" s="81"/>
      <c r="B48" s="75"/>
      <c r="C48" s="83"/>
      <c r="D48" s="74"/>
      <c r="E48" s="77"/>
      <c r="F48" s="77"/>
      <c r="G48" s="76"/>
      <c r="H48" s="76"/>
      <c r="I48" s="76"/>
      <c r="J48" s="77"/>
    </row>
    <row r="49" spans="1:10" ht="49.5" customHeight="1" x14ac:dyDescent="0.25">
      <c r="A49" s="96" t="s">
        <v>33</v>
      </c>
      <c r="B49" s="42"/>
      <c r="C49" s="94">
        <v>119</v>
      </c>
      <c r="D49" s="73">
        <f>E49+I49</f>
        <v>4086076.19</v>
      </c>
      <c r="E49" s="73">
        <v>4083200</v>
      </c>
      <c r="F49" s="73"/>
      <c r="G49" s="34"/>
      <c r="H49" s="34"/>
      <c r="I49" s="34">
        <v>2876.19</v>
      </c>
      <c r="J49" s="73"/>
    </row>
    <row r="50" spans="1:10" ht="5.25" customHeight="1" x14ac:dyDescent="0.25">
      <c r="A50" s="81"/>
      <c r="B50" s="44"/>
      <c r="C50" s="84"/>
      <c r="D50" s="74"/>
      <c r="E50" s="74"/>
      <c r="F50" s="74"/>
      <c r="G50" s="35"/>
      <c r="H50" s="35"/>
      <c r="I50" s="35"/>
      <c r="J50" s="74"/>
    </row>
    <row r="51" spans="1:10" ht="37.5" customHeight="1" x14ac:dyDescent="0.25">
      <c r="A51" s="8" t="s">
        <v>34</v>
      </c>
      <c r="B51" s="44">
        <v>266</v>
      </c>
      <c r="C51" s="40">
        <v>111</v>
      </c>
      <c r="D51" s="66">
        <f>E51</f>
        <v>68200</v>
      </c>
      <c r="E51" s="35">
        <v>68200</v>
      </c>
      <c r="F51" s="35"/>
      <c r="G51" s="35"/>
      <c r="H51" s="35"/>
      <c r="I51" s="35"/>
      <c r="J51" s="35"/>
    </row>
    <row r="52" spans="1:10" ht="21" x14ac:dyDescent="0.25">
      <c r="A52" s="8" t="s">
        <v>3</v>
      </c>
      <c r="B52" s="11"/>
      <c r="C52" s="9"/>
      <c r="D52" s="27"/>
      <c r="E52" s="7"/>
      <c r="F52" s="7"/>
      <c r="G52" s="7"/>
      <c r="H52" s="7"/>
      <c r="I52" s="7"/>
      <c r="J52" s="7"/>
    </row>
    <row r="53" spans="1:10" ht="40.5" x14ac:dyDescent="0.25">
      <c r="A53" s="8" t="s">
        <v>35</v>
      </c>
      <c r="B53" s="11">
        <v>230</v>
      </c>
      <c r="C53" s="9"/>
      <c r="D53" s="41">
        <f>E53+D55</f>
        <v>0</v>
      </c>
      <c r="E53" s="7"/>
      <c r="F53" s="7">
        <f>F54+F55</f>
        <v>0</v>
      </c>
      <c r="G53" s="7"/>
      <c r="H53" s="7"/>
      <c r="I53" s="7"/>
      <c r="J53" s="7"/>
    </row>
    <row r="54" spans="1:10" ht="42.75" customHeight="1" x14ac:dyDescent="0.25">
      <c r="A54" s="8" t="s">
        <v>36</v>
      </c>
      <c r="B54" s="11"/>
      <c r="C54" s="9">
        <v>851</v>
      </c>
      <c r="D54" s="41">
        <f>E54</f>
        <v>0</v>
      </c>
      <c r="E54" s="7"/>
      <c r="F54" s="7"/>
      <c r="G54" s="7"/>
      <c r="H54" s="7"/>
      <c r="I54" s="7"/>
      <c r="J54" s="7"/>
    </row>
    <row r="55" spans="1:10" ht="34.5" customHeight="1" x14ac:dyDescent="0.25">
      <c r="A55" s="8" t="s">
        <v>77</v>
      </c>
      <c r="B55" s="11"/>
      <c r="C55" s="9">
        <v>853</v>
      </c>
      <c r="D55" s="41">
        <f>F55</f>
        <v>0</v>
      </c>
      <c r="E55" s="7"/>
      <c r="F55" s="7"/>
      <c r="G55" s="7"/>
      <c r="H55" s="7"/>
      <c r="I55" s="7"/>
      <c r="J55" s="7"/>
    </row>
    <row r="56" spans="1:10" ht="15" customHeight="1" x14ac:dyDescent="0.25">
      <c r="A56" s="96" t="s">
        <v>37</v>
      </c>
      <c r="B56" s="94">
        <v>240</v>
      </c>
      <c r="C56" s="94"/>
      <c r="D56" s="73">
        <v>0</v>
      </c>
      <c r="E56" s="73"/>
      <c r="F56" s="73"/>
      <c r="G56" s="73"/>
      <c r="H56" s="73"/>
      <c r="I56" s="73"/>
      <c r="J56" s="73"/>
    </row>
    <row r="57" spans="1:10" ht="15" customHeight="1" x14ac:dyDescent="0.25">
      <c r="A57" s="80"/>
      <c r="B57" s="75"/>
      <c r="C57" s="83"/>
      <c r="D57" s="77"/>
      <c r="E57" s="77"/>
      <c r="F57" s="77"/>
      <c r="G57" s="75"/>
      <c r="H57" s="75"/>
      <c r="I57" s="75"/>
      <c r="J57" s="77"/>
    </row>
    <row r="58" spans="1:10" ht="15" customHeight="1" x14ac:dyDescent="0.25">
      <c r="A58" s="81"/>
      <c r="B58" s="76"/>
      <c r="C58" s="84"/>
      <c r="D58" s="74"/>
      <c r="E58" s="74"/>
      <c r="F58" s="74"/>
      <c r="G58" s="76"/>
      <c r="H58" s="76"/>
      <c r="I58" s="76"/>
      <c r="J58" s="74"/>
    </row>
    <row r="59" spans="1:10" ht="15" customHeight="1" x14ac:dyDescent="0.25">
      <c r="A59" s="96" t="s">
        <v>38</v>
      </c>
      <c r="B59" s="94">
        <v>250</v>
      </c>
      <c r="C59" s="94"/>
      <c r="D59" s="73">
        <v>0</v>
      </c>
      <c r="E59" s="73"/>
      <c r="F59" s="73"/>
      <c r="G59" s="73"/>
      <c r="H59" s="73"/>
      <c r="I59" s="73"/>
      <c r="J59" s="73"/>
    </row>
    <row r="60" spans="1:10" ht="15" customHeight="1" x14ac:dyDescent="0.25">
      <c r="A60" s="80"/>
      <c r="B60" s="75"/>
      <c r="C60" s="83"/>
      <c r="D60" s="77"/>
      <c r="E60" s="77"/>
      <c r="F60" s="77"/>
      <c r="G60" s="75"/>
      <c r="H60" s="75"/>
      <c r="I60" s="75"/>
      <c r="J60" s="77"/>
    </row>
    <row r="61" spans="1:10" ht="15" customHeight="1" x14ac:dyDescent="0.25">
      <c r="A61" s="81"/>
      <c r="B61" s="76"/>
      <c r="C61" s="84"/>
      <c r="D61" s="74"/>
      <c r="E61" s="74"/>
      <c r="F61" s="74"/>
      <c r="G61" s="76"/>
      <c r="H61" s="76"/>
      <c r="I61" s="76"/>
      <c r="J61" s="74"/>
    </row>
    <row r="62" spans="1:10" ht="15" customHeight="1" x14ac:dyDescent="0.25">
      <c r="A62" s="96" t="s">
        <v>39</v>
      </c>
      <c r="B62" s="94">
        <v>260</v>
      </c>
      <c r="C62" s="94">
        <v>244</v>
      </c>
      <c r="D62" s="73">
        <f>E62+F62+I62</f>
        <v>3990600</v>
      </c>
      <c r="E62" s="73">
        <v>2922100</v>
      </c>
      <c r="F62" s="73">
        <v>698500</v>
      </c>
      <c r="G62" s="73"/>
      <c r="H62" s="73"/>
      <c r="I62" s="73">
        <v>370000</v>
      </c>
      <c r="J62" s="73"/>
    </row>
    <row r="63" spans="1:10" ht="35.25" customHeight="1" x14ac:dyDescent="0.25">
      <c r="A63" s="81"/>
      <c r="B63" s="76"/>
      <c r="C63" s="84"/>
      <c r="D63" s="74"/>
      <c r="E63" s="74"/>
      <c r="F63" s="74"/>
      <c r="G63" s="76"/>
      <c r="H63" s="76"/>
      <c r="I63" s="76"/>
      <c r="J63" s="74"/>
    </row>
    <row r="64" spans="1:10" ht="31.5" customHeight="1" x14ac:dyDescent="0.25">
      <c r="A64" s="96" t="s">
        <v>40</v>
      </c>
      <c r="B64" s="94">
        <v>300</v>
      </c>
      <c r="C64" s="94" t="s">
        <v>30</v>
      </c>
      <c r="D64" s="73">
        <v>0</v>
      </c>
      <c r="E64" s="73"/>
      <c r="F64" s="73"/>
      <c r="G64" s="73"/>
      <c r="H64" s="73"/>
      <c r="I64" s="73"/>
      <c r="J64" s="73"/>
    </row>
    <row r="65" spans="1:10" ht="12.75" customHeight="1" x14ac:dyDescent="0.25">
      <c r="A65" s="80"/>
      <c r="B65" s="76"/>
      <c r="C65" s="84"/>
      <c r="D65" s="74"/>
      <c r="E65" s="74"/>
      <c r="F65" s="74"/>
      <c r="G65" s="76"/>
      <c r="H65" s="76"/>
      <c r="I65" s="76"/>
      <c r="J65" s="74"/>
    </row>
    <row r="66" spans="1:10" ht="12.75" customHeight="1" x14ac:dyDescent="0.25">
      <c r="A66" s="94" t="s">
        <v>41</v>
      </c>
      <c r="B66" s="94">
        <v>310</v>
      </c>
      <c r="C66" s="102">
        <v>510</v>
      </c>
      <c r="D66" s="73">
        <v>0</v>
      </c>
      <c r="E66" s="73"/>
      <c r="F66" s="73"/>
      <c r="G66" s="73"/>
      <c r="H66" s="73"/>
      <c r="I66" s="73"/>
      <c r="J66" s="73"/>
    </row>
    <row r="67" spans="1:10" ht="14.25" customHeight="1" x14ac:dyDescent="0.25">
      <c r="A67" s="75"/>
      <c r="B67" s="75"/>
      <c r="C67" s="103"/>
      <c r="D67" s="77"/>
      <c r="E67" s="77"/>
      <c r="F67" s="77"/>
      <c r="G67" s="76"/>
      <c r="H67" s="76"/>
      <c r="I67" s="76"/>
      <c r="J67" s="74"/>
    </row>
    <row r="68" spans="1:10" ht="12.75" customHeight="1" x14ac:dyDescent="0.25">
      <c r="A68" s="94" t="s">
        <v>42</v>
      </c>
      <c r="B68" s="94">
        <v>320</v>
      </c>
      <c r="C68" s="94"/>
      <c r="D68" s="73">
        <v>0</v>
      </c>
      <c r="E68" s="73"/>
      <c r="F68" s="73"/>
      <c r="G68" s="73"/>
      <c r="H68" s="73"/>
      <c r="I68" s="73"/>
      <c r="J68" s="77"/>
    </row>
    <row r="69" spans="1:10" ht="12" customHeight="1" x14ac:dyDescent="0.25">
      <c r="A69" s="75"/>
      <c r="B69" s="75"/>
      <c r="C69" s="83"/>
      <c r="D69" s="77"/>
      <c r="E69" s="77"/>
      <c r="F69" s="77"/>
      <c r="G69" s="75"/>
      <c r="H69" s="75"/>
      <c r="I69" s="75"/>
      <c r="J69" s="77"/>
    </row>
    <row r="70" spans="1:10" ht="6" customHeight="1" x14ac:dyDescent="0.25">
      <c r="A70" s="76"/>
      <c r="B70" s="76"/>
      <c r="C70" s="84"/>
      <c r="D70" s="74"/>
      <c r="E70" s="74"/>
      <c r="F70" s="74"/>
      <c r="G70" s="76"/>
      <c r="H70" s="76"/>
      <c r="I70" s="76"/>
      <c r="J70" s="74"/>
    </row>
    <row r="71" spans="1:10" ht="15.75" customHeight="1" x14ac:dyDescent="0.25">
      <c r="A71" s="94" t="s">
        <v>43</v>
      </c>
      <c r="B71" s="94">
        <v>400</v>
      </c>
      <c r="C71" s="102" t="s">
        <v>30</v>
      </c>
      <c r="D71" s="73">
        <v>0</v>
      </c>
      <c r="E71" s="73">
        <f>E73+E74</f>
        <v>0</v>
      </c>
      <c r="F71" s="73"/>
      <c r="G71" s="73"/>
      <c r="H71" s="73"/>
      <c r="I71" s="73"/>
      <c r="J71" s="73"/>
    </row>
    <row r="72" spans="1:10" ht="15.75" customHeight="1" x14ac:dyDescent="0.25">
      <c r="A72" s="76"/>
      <c r="B72" s="76"/>
      <c r="C72" s="104"/>
      <c r="D72" s="74"/>
      <c r="E72" s="74"/>
      <c r="F72" s="74"/>
      <c r="G72" s="76"/>
      <c r="H72" s="76"/>
      <c r="I72" s="76"/>
      <c r="J72" s="74"/>
    </row>
    <row r="73" spans="1:10" ht="21" x14ac:dyDescent="0.25">
      <c r="A73" s="39" t="s">
        <v>44</v>
      </c>
      <c r="B73" s="43">
        <v>410</v>
      </c>
      <c r="C73" s="9">
        <v>610</v>
      </c>
      <c r="D73" s="41">
        <v>0</v>
      </c>
      <c r="E73" s="7"/>
      <c r="F73" s="7"/>
      <c r="G73" s="7"/>
      <c r="H73" s="7"/>
      <c r="I73" s="7"/>
      <c r="J73" s="7"/>
    </row>
    <row r="74" spans="1:10" ht="15.75" customHeight="1" x14ac:dyDescent="0.25">
      <c r="A74" s="94" t="s">
        <v>45</v>
      </c>
      <c r="B74" s="94">
        <v>420</v>
      </c>
      <c r="C74" s="102"/>
      <c r="D74" s="73">
        <v>0</v>
      </c>
      <c r="E74" s="73"/>
      <c r="F74" s="73"/>
      <c r="G74" s="73"/>
      <c r="H74" s="73"/>
      <c r="I74" s="73"/>
      <c r="J74" s="73"/>
    </row>
    <row r="75" spans="1:10" ht="14.25" customHeight="1" x14ac:dyDescent="0.25">
      <c r="A75" s="76"/>
      <c r="B75" s="76"/>
      <c r="C75" s="104"/>
      <c r="D75" s="74"/>
      <c r="E75" s="74"/>
      <c r="F75" s="74"/>
      <c r="G75" s="76"/>
      <c r="H75" s="76"/>
      <c r="I75" s="76"/>
      <c r="J75" s="74"/>
    </row>
    <row r="76" spans="1:10" ht="18" customHeight="1" x14ac:dyDescent="0.25">
      <c r="A76" s="94" t="s">
        <v>46</v>
      </c>
      <c r="B76" s="94">
        <v>500</v>
      </c>
      <c r="C76" s="94" t="s">
        <v>30</v>
      </c>
      <c r="D76" s="73">
        <v>0</v>
      </c>
      <c r="E76" s="73">
        <v>0</v>
      </c>
      <c r="F76" s="73">
        <v>0</v>
      </c>
      <c r="G76" s="73"/>
      <c r="H76" s="73"/>
      <c r="I76" s="73">
        <v>0</v>
      </c>
      <c r="J76" s="73"/>
    </row>
    <row r="77" spans="1:10" ht="15" hidden="1" customHeight="1" x14ac:dyDescent="0.25">
      <c r="A77" s="75"/>
      <c r="B77" s="75"/>
      <c r="C77" s="75"/>
      <c r="D77" s="75"/>
      <c r="E77" s="75"/>
      <c r="F77" s="75"/>
      <c r="G77" s="75"/>
      <c r="H77" s="75"/>
      <c r="I77" s="75"/>
      <c r="J77" s="75"/>
    </row>
    <row r="78" spans="1:10" ht="14.25" customHeight="1" x14ac:dyDescent="0.25">
      <c r="A78" s="75"/>
      <c r="B78" s="75"/>
      <c r="C78" s="75"/>
      <c r="D78" s="75"/>
      <c r="E78" s="75"/>
      <c r="F78" s="75"/>
      <c r="G78" s="75"/>
      <c r="H78" s="75"/>
      <c r="I78" s="75"/>
      <c r="J78" s="75"/>
    </row>
    <row r="79" spans="1:10" ht="15.75" customHeight="1" x14ac:dyDescent="0.25">
      <c r="A79" s="76"/>
      <c r="B79" s="76"/>
      <c r="C79" s="76"/>
      <c r="D79" s="76"/>
      <c r="E79" s="76"/>
      <c r="F79" s="76"/>
      <c r="G79" s="76"/>
      <c r="H79" s="76"/>
      <c r="I79" s="76"/>
      <c r="J79" s="76"/>
    </row>
    <row r="80" spans="1:10" ht="49.5" customHeight="1" x14ac:dyDescent="0.25">
      <c r="A80" s="9" t="s">
        <v>47</v>
      </c>
      <c r="B80" s="9">
        <v>600</v>
      </c>
      <c r="C80" s="9" t="s">
        <v>30</v>
      </c>
      <c r="D80" s="27">
        <v>0</v>
      </c>
      <c r="E80" s="31">
        <v>0</v>
      </c>
      <c r="F80" s="31">
        <v>0</v>
      </c>
      <c r="G80" s="9"/>
      <c r="H80" s="9"/>
      <c r="I80" s="31">
        <v>0</v>
      </c>
      <c r="J80" s="13"/>
    </row>
    <row r="81" spans="1:11" ht="18.75" x14ac:dyDescent="0.25">
      <c r="A81" s="1"/>
      <c r="B81" s="1"/>
      <c r="C81" s="46"/>
      <c r="D81" s="46"/>
      <c r="E81" s="46"/>
      <c r="F81" s="46"/>
      <c r="G81" s="46"/>
      <c r="H81" s="46"/>
      <c r="I81" s="46"/>
      <c r="J81" s="46"/>
    </row>
    <row r="82" spans="1:11" ht="58.5" customHeight="1" x14ac:dyDescent="0.25">
      <c r="A82" s="10"/>
      <c r="B82" s="10"/>
      <c r="C82" s="45"/>
      <c r="D82" s="105"/>
      <c r="E82" s="105"/>
      <c r="F82" s="105"/>
      <c r="G82" s="105"/>
      <c r="H82" s="105"/>
      <c r="I82" s="105"/>
      <c r="J82" s="105"/>
    </row>
    <row r="83" spans="1:11" ht="20.25" x14ac:dyDescent="0.25">
      <c r="A83" s="45"/>
      <c r="B83" s="45"/>
      <c r="C83" s="45"/>
      <c r="D83" s="45"/>
      <c r="E83" s="45"/>
      <c r="F83" s="45"/>
      <c r="G83" s="45"/>
      <c r="H83" s="45"/>
      <c r="I83" s="45"/>
      <c r="J83" s="45"/>
    </row>
    <row r="84" spans="1:11" ht="20.25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</row>
    <row r="85" spans="1:11" ht="36" customHeight="1" x14ac:dyDescent="0.25">
      <c r="A85" s="10"/>
      <c r="B85" s="10"/>
      <c r="C85" s="45"/>
      <c r="D85" s="45"/>
      <c r="E85" s="45"/>
      <c r="F85" s="105"/>
      <c r="G85" s="105"/>
      <c r="H85" s="105"/>
      <c r="I85" s="105"/>
      <c r="J85" s="105"/>
    </row>
    <row r="86" spans="1:11" ht="20.25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</row>
    <row r="87" spans="1:11" ht="18.75" x14ac:dyDescent="0.25">
      <c r="A87" s="2"/>
      <c r="B87" s="2"/>
      <c r="C87" s="46"/>
      <c r="D87" s="46"/>
      <c r="E87" s="46"/>
      <c r="F87" s="46"/>
      <c r="G87" s="46"/>
      <c r="H87" s="46"/>
      <c r="I87" s="46"/>
      <c r="J87" s="46"/>
      <c r="K87" s="46"/>
    </row>
    <row r="88" spans="1:11" ht="18.75" x14ac:dyDescent="0.25">
      <c r="A88" s="2"/>
      <c r="B88" s="2"/>
      <c r="C88" s="46"/>
      <c r="D88" s="106"/>
      <c r="E88" s="106"/>
      <c r="F88" s="46"/>
      <c r="G88" s="46"/>
      <c r="H88" s="46"/>
      <c r="I88" s="46"/>
      <c r="J88" s="46"/>
      <c r="K88" s="46"/>
    </row>
    <row r="89" spans="1:11" ht="18.75" x14ac:dyDescent="0.25">
      <c r="A89" s="3"/>
      <c r="B89" s="3"/>
      <c r="C89" s="4"/>
      <c r="D89" s="4"/>
      <c r="E89" s="46"/>
      <c r="F89" s="46"/>
      <c r="G89" s="46"/>
      <c r="H89" s="46"/>
      <c r="I89" s="46"/>
      <c r="J89" s="46"/>
      <c r="K89" s="46"/>
    </row>
    <row r="90" spans="1:11" ht="18.75" x14ac:dyDescent="0.25">
      <c r="A90" s="2"/>
      <c r="B90" s="2"/>
      <c r="C90" s="46"/>
      <c r="D90" s="46"/>
      <c r="E90" s="46"/>
      <c r="F90" s="46"/>
      <c r="G90" s="46"/>
      <c r="H90" s="46"/>
      <c r="I90" s="46"/>
      <c r="J90" s="46"/>
      <c r="K90" s="46"/>
    </row>
    <row r="91" spans="1:11" ht="18.75" x14ac:dyDescent="0.25">
      <c r="A91" s="2"/>
      <c r="B91" s="2"/>
      <c r="C91" s="46"/>
      <c r="D91" s="46"/>
      <c r="E91" s="46"/>
      <c r="F91" s="46"/>
      <c r="G91" s="46"/>
      <c r="H91" s="46"/>
      <c r="I91" s="46"/>
      <c r="J91" s="46"/>
      <c r="K91" s="46"/>
    </row>
    <row r="92" spans="1:11" ht="18.75" x14ac:dyDescent="0.25">
      <c r="A92" s="2"/>
      <c r="B92" s="2"/>
      <c r="C92" s="46"/>
      <c r="D92" s="46"/>
      <c r="E92" s="46"/>
      <c r="F92" s="46"/>
      <c r="G92" s="46"/>
      <c r="H92" s="46"/>
      <c r="I92" s="46"/>
      <c r="J92" s="46"/>
      <c r="K92" s="46"/>
    </row>
    <row r="93" spans="1:11" ht="18.75" x14ac:dyDescent="0.25">
      <c r="A93" s="1"/>
      <c r="B93" s="1"/>
      <c r="C93" s="46"/>
      <c r="D93" s="46"/>
      <c r="E93" s="46"/>
      <c r="F93" s="46"/>
      <c r="G93" s="46"/>
      <c r="H93" s="46"/>
      <c r="I93" s="46"/>
      <c r="J93" s="46"/>
    </row>
  </sheetData>
  <mergeCells count="160">
    <mergeCell ref="F85:J85"/>
    <mergeCell ref="D88:E88"/>
    <mergeCell ref="G76:G79"/>
    <mergeCell ref="H76:H79"/>
    <mergeCell ref="I76:I79"/>
    <mergeCell ref="J76:J79"/>
    <mergeCell ref="D82:E82"/>
    <mergeCell ref="F82:J82"/>
    <mergeCell ref="G74:G75"/>
    <mergeCell ref="H74:H75"/>
    <mergeCell ref="I74:I75"/>
    <mergeCell ref="J74:J75"/>
    <mergeCell ref="A76:A79"/>
    <mergeCell ref="B76:B79"/>
    <mergeCell ref="C76:C79"/>
    <mergeCell ref="D76:D79"/>
    <mergeCell ref="E76:E79"/>
    <mergeCell ref="F76:F79"/>
    <mergeCell ref="G71:G72"/>
    <mergeCell ref="H71:H72"/>
    <mergeCell ref="I71:I72"/>
    <mergeCell ref="A68:A70"/>
    <mergeCell ref="B68:B70"/>
    <mergeCell ref="C68:C70"/>
    <mergeCell ref="D68:D70"/>
    <mergeCell ref="E68:E70"/>
    <mergeCell ref="F68:F70"/>
    <mergeCell ref="J71:J72"/>
    <mergeCell ref="A74:A75"/>
    <mergeCell ref="B74:B75"/>
    <mergeCell ref="C74:C75"/>
    <mergeCell ref="D74:D75"/>
    <mergeCell ref="E74:E75"/>
    <mergeCell ref="F74:F75"/>
    <mergeCell ref="G68:G70"/>
    <mergeCell ref="H68:H70"/>
    <mergeCell ref="I68:I70"/>
    <mergeCell ref="J68:J70"/>
    <mergeCell ref="A71:A72"/>
    <mergeCell ref="B71:B72"/>
    <mergeCell ref="C71:C72"/>
    <mergeCell ref="D71:D72"/>
    <mergeCell ref="E71:E72"/>
    <mergeCell ref="F71:F72"/>
    <mergeCell ref="J64:J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G59:G61"/>
    <mergeCell ref="H59:H61"/>
    <mergeCell ref="I59:I61"/>
    <mergeCell ref="J59:J61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A59:A61"/>
    <mergeCell ref="B59:B61"/>
    <mergeCell ref="C59:C61"/>
    <mergeCell ref="D59:D61"/>
    <mergeCell ref="E59:E61"/>
    <mergeCell ref="F59:F61"/>
    <mergeCell ref="A56:A58"/>
    <mergeCell ref="B56:B58"/>
    <mergeCell ref="C56:C58"/>
    <mergeCell ref="D56:D58"/>
    <mergeCell ref="E56:E58"/>
    <mergeCell ref="F56:F58"/>
    <mergeCell ref="J46:J48"/>
    <mergeCell ref="A49:A50"/>
    <mergeCell ref="C49:C50"/>
    <mergeCell ref="D49:D50"/>
    <mergeCell ref="E49:E50"/>
    <mergeCell ref="F49:F50"/>
    <mergeCell ref="J49:J50"/>
    <mergeCell ref="G56:G58"/>
    <mergeCell ref="H56:H58"/>
    <mergeCell ref="I56:I58"/>
    <mergeCell ref="J56:J58"/>
    <mergeCell ref="A46:A48"/>
    <mergeCell ref="B46:B48"/>
    <mergeCell ref="C46:C48"/>
    <mergeCell ref="D46:D48"/>
    <mergeCell ref="E46:E48"/>
    <mergeCell ref="F46:F48"/>
    <mergeCell ref="G46:G48"/>
    <mergeCell ref="J26:J37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A26:A37"/>
    <mergeCell ref="B26:B31"/>
    <mergeCell ref="C26:C37"/>
    <mergeCell ref="D26:D31"/>
    <mergeCell ref="E26:E37"/>
    <mergeCell ref="F26:F37"/>
    <mergeCell ref="C18:C19"/>
    <mergeCell ref="E18:E19"/>
    <mergeCell ref="F18:F19"/>
    <mergeCell ref="H46:H48"/>
    <mergeCell ref="I46:I48"/>
    <mergeCell ref="G26:G31"/>
    <mergeCell ref="H26:H31"/>
    <mergeCell ref="I26:I31"/>
    <mergeCell ref="G18:G19"/>
    <mergeCell ref="H18:H19"/>
    <mergeCell ref="I18:I19"/>
    <mergeCell ref="J18:J19"/>
    <mergeCell ref="G21:G24"/>
    <mergeCell ref="H21:H24"/>
    <mergeCell ref="I21:I24"/>
    <mergeCell ref="J21:J24"/>
    <mergeCell ref="A2:J2"/>
    <mergeCell ref="A4:A16"/>
    <mergeCell ref="B4:B16"/>
    <mergeCell ref="C4:C16"/>
    <mergeCell ref="D4:J7"/>
    <mergeCell ref="D8:D16"/>
    <mergeCell ref="E8:J8"/>
    <mergeCell ref="E9:E16"/>
    <mergeCell ref="F9:F16"/>
    <mergeCell ref="G9:G16"/>
    <mergeCell ref="H9:H16"/>
    <mergeCell ref="I9:J14"/>
    <mergeCell ref="A21:A24"/>
    <mergeCell ref="B21:B24"/>
    <mergeCell ref="C21:C24"/>
    <mergeCell ref="D21:D24"/>
    <mergeCell ref="E21:E24"/>
    <mergeCell ref="F21:F24"/>
    <mergeCell ref="A18:A19"/>
  </mergeCells>
  <pageMargins left="0.11811023622047245" right="0.11811023622047245" top="0.35433070866141736" bottom="0.35433070866141736" header="0" footer="0"/>
  <pageSetup paperSize="9" scale="51" fitToWidth="0" orientation="landscape" r:id="rId1"/>
  <rowBreaks count="1" manualBreakCount="1">
    <brk id="5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view="pageBreakPreview" topLeftCell="A17" zoomScale="60" zoomScaleNormal="50" workbookViewId="0">
      <pane ySplit="2055" topLeftCell="A23" activePane="bottomLeft"/>
      <selection activeCell="C1" sqref="C1:C1048576"/>
      <selection pane="bottomLeft" activeCell="D44" sqref="D44"/>
    </sheetView>
  </sheetViews>
  <sheetFormatPr defaultRowHeight="15" x14ac:dyDescent="0.25"/>
  <cols>
    <col min="1" max="1" width="66.42578125" customWidth="1"/>
    <col min="2" max="2" width="11.42578125" customWidth="1"/>
    <col min="3" max="3" width="24.85546875" customWidth="1"/>
    <col min="4" max="4" width="28.5703125" customWidth="1"/>
    <col min="5" max="5" width="26.5703125" customWidth="1"/>
    <col min="6" max="9" width="24.28515625" customWidth="1"/>
    <col min="10" max="10" width="22" customWidth="1"/>
    <col min="11" max="11" width="26" customWidth="1"/>
    <col min="12" max="12" width="24" customWidth="1"/>
    <col min="13" max="13" width="23.42578125" customWidth="1"/>
    <col min="14" max="14" width="18" customWidth="1"/>
    <col min="15" max="15" width="22.5703125" customWidth="1"/>
    <col min="16" max="16" width="24.5703125" customWidth="1"/>
    <col min="17" max="17" width="20.28515625" customWidth="1"/>
    <col min="18" max="18" width="21.42578125" customWidth="1"/>
  </cols>
  <sheetData>
    <row r="1" spans="1:10" ht="20.25" x14ac:dyDescent="0.3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ht="20.25" x14ac:dyDescent="0.25">
      <c r="A2" s="78" t="s">
        <v>89</v>
      </c>
      <c r="B2" s="78"/>
      <c r="C2" s="78"/>
      <c r="D2" s="78"/>
      <c r="E2" s="78"/>
      <c r="F2" s="78"/>
      <c r="G2" s="78"/>
      <c r="H2" s="78"/>
      <c r="I2" s="78"/>
      <c r="J2" s="78"/>
    </row>
    <row r="3" spans="1:10" ht="21" thickBot="1" x14ac:dyDescent="0.35">
      <c r="A3" s="6" t="s">
        <v>0</v>
      </c>
      <c r="B3" s="6"/>
      <c r="C3" s="5"/>
      <c r="D3" s="5"/>
      <c r="E3" s="5"/>
      <c r="F3" s="5"/>
      <c r="G3" s="5"/>
      <c r="H3" s="5"/>
      <c r="I3" s="5" t="s">
        <v>48</v>
      </c>
      <c r="J3" s="5"/>
    </row>
    <row r="4" spans="1:10" ht="26.25" customHeight="1" x14ac:dyDescent="0.25">
      <c r="A4" s="79" t="s">
        <v>7</v>
      </c>
      <c r="B4" s="82" t="s">
        <v>10</v>
      </c>
      <c r="C4" s="82" t="s">
        <v>75</v>
      </c>
      <c r="D4" s="85" t="s">
        <v>11</v>
      </c>
      <c r="E4" s="86"/>
      <c r="F4" s="86"/>
      <c r="G4" s="86"/>
      <c r="H4" s="86"/>
      <c r="I4" s="86"/>
      <c r="J4" s="87"/>
    </row>
    <row r="5" spans="1:10" ht="3.75" customHeight="1" x14ac:dyDescent="0.25">
      <c r="A5" s="80"/>
      <c r="B5" s="75"/>
      <c r="C5" s="83"/>
      <c r="D5" s="88"/>
      <c r="E5" s="89"/>
      <c r="F5" s="89"/>
      <c r="G5" s="89"/>
      <c r="H5" s="89"/>
      <c r="I5" s="89"/>
      <c r="J5" s="90"/>
    </row>
    <row r="6" spans="1:10" ht="15" hidden="1" customHeight="1" x14ac:dyDescent="0.25">
      <c r="A6" s="80"/>
      <c r="B6" s="75"/>
      <c r="C6" s="83"/>
      <c r="D6" s="88"/>
      <c r="E6" s="89"/>
      <c r="F6" s="89"/>
      <c r="G6" s="89"/>
      <c r="H6" s="89"/>
      <c r="I6" s="89"/>
      <c r="J6" s="90"/>
    </row>
    <row r="7" spans="1:10" ht="15" hidden="1" customHeight="1" x14ac:dyDescent="0.25">
      <c r="A7" s="80"/>
      <c r="B7" s="75"/>
      <c r="C7" s="83"/>
      <c r="D7" s="91"/>
      <c r="E7" s="92"/>
      <c r="F7" s="92"/>
      <c r="G7" s="92"/>
      <c r="H7" s="92"/>
      <c r="I7" s="92"/>
      <c r="J7" s="93"/>
    </row>
    <row r="8" spans="1:10" ht="30" customHeight="1" x14ac:dyDescent="0.25">
      <c r="A8" s="80"/>
      <c r="B8" s="75"/>
      <c r="C8" s="83"/>
      <c r="D8" s="94" t="s">
        <v>13</v>
      </c>
      <c r="E8" s="85" t="s">
        <v>12</v>
      </c>
      <c r="F8" s="86"/>
      <c r="G8" s="86"/>
      <c r="H8" s="86"/>
      <c r="I8" s="86"/>
      <c r="J8" s="95"/>
    </row>
    <row r="9" spans="1:10" ht="15" customHeight="1" x14ac:dyDescent="0.25">
      <c r="A9" s="80"/>
      <c r="B9" s="75"/>
      <c r="C9" s="83"/>
      <c r="D9" s="75"/>
      <c r="E9" s="94" t="s">
        <v>14</v>
      </c>
      <c r="F9" s="94" t="s">
        <v>15</v>
      </c>
      <c r="G9" s="94" t="s">
        <v>16</v>
      </c>
      <c r="H9" s="94" t="s">
        <v>17</v>
      </c>
      <c r="I9" s="85" t="s">
        <v>18</v>
      </c>
      <c r="J9" s="87"/>
    </row>
    <row r="10" spans="1:10" ht="15" customHeight="1" x14ac:dyDescent="0.25">
      <c r="A10" s="80"/>
      <c r="B10" s="75"/>
      <c r="C10" s="83"/>
      <c r="D10" s="75"/>
      <c r="E10" s="75"/>
      <c r="F10" s="75"/>
      <c r="G10" s="75"/>
      <c r="H10" s="75"/>
      <c r="I10" s="88"/>
      <c r="J10" s="90"/>
    </row>
    <row r="11" spans="1:10" ht="15" customHeight="1" x14ac:dyDescent="0.25">
      <c r="A11" s="80"/>
      <c r="B11" s="75"/>
      <c r="C11" s="83"/>
      <c r="D11" s="75"/>
      <c r="E11" s="75"/>
      <c r="F11" s="75"/>
      <c r="G11" s="75"/>
      <c r="H11" s="75"/>
      <c r="I11" s="88"/>
      <c r="J11" s="90"/>
    </row>
    <row r="12" spans="1:10" ht="15" customHeight="1" x14ac:dyDescent="0.25">
      <c r="A12" s="80"/>
      <c r="B12" s="75"/>
      <c r="C12" s="83"/>
      <c r="D12" s="75"/>
      <c r="E12" s="75"/>
      <c r="F12" s="75"/>
      <c r="G12" s="75"/>
      <c r="H12" s="75"/>
      <c r="I12" s="88"/>
      <c r="J12" s="90"/>
    </row>
    <row r="13" spans="1:10" ht="15" customHeight="1" x14ac:dyDescent="0.25">
      <c r="A13" s="80"/>
      <c r="B13" s="75"/>
      <c r="C13" s="83"/>
      <c r="D13" s="75"/>
      <c r="E13" s="75"/>
      <c r="F13" s="75"/>
      <c r="G13" s="75"/>
      <c r="H13" s="75"/>
      <c r="I13" s="88"/>
      <c r="J13" s="90"/>
    </row>
    <row r="14" spans="1:10" ht="21" customHeight="1" x14ac:dyDescent="0.25">
      <c r="A14" s="80"/>
      <c r="B14" s="75"/>
      <c r="C14" s="83"/>
      <c r="D14" s="75"/>
      <c r="E14" s="75"/>
      <c r="F14" s="75"/>
      <c r="G14" s="75"/>
      <c r="H14" s="75"/>
      <c r="I14" s="88"/>
      <c r="J14" s="90"/>
    </row>
    <row r="15" spans="1:10" ht="15" hidden="1" customHeight="1" x14ac:dyDescent="0.25">
      <c r="A15" s="80"/>
      <c r="B15" s="75"/>
      <c r="C15" s="83"/>
      <c r="D15" s="75"/>
      <c r="E15" s="75"/>
      <c r="F15" s="75"/>
      <c r="G15" s="75"/>
      <c r="H15" s="75"/>
      <c r="I15" s="64"/>
      <c r="J15" s="64"/>
    </row>
    <row r="16" spans="1:10" ht="213" customHeight="1" x14ac:dyDescent="0.25">
      <c r="A16" s="81"/>
      <c r="B16" s="76"/>
      <c r="C16" s="84"/>
      <c r="D16" s="76"/>
      <c r="E16" s="76"/>
      <c r="F16" s="76"/>
      <c r="G16" s="76"/>
      <c r="H16" s="76"/>
      <c r="I16" s="21" t="s">
        <v>19</v>
      </c>
      <c r="J16" s="21" t="s">
        <v>20</v>
      </c>
    </row>
    <row r="17" spans="1:10" ht="23.25" customHeight="1" x14ac:dyDescent="0.25">
      <c r="A17" s="23">
        <v>1</v>
      </c>
      <c r="B17" s="24">
        <v>2</v>
      </c>
      <c r="C17" s="25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2">
        <v>9</v>
      </c>
      <c r="J17" s="22">
        <v>10</v>
      </c>
    </row>
    <row r="18" spans="1:10" ht="21" customHeight="1" x14ac:dyDescent="0.25">
      <c r="A18" s="96" t="s">
        <v>21</v>
      </c>
      <c r="B18" s="69">
        <v>100</v>
      </c>
      <c r="C18" s="94" t="s">
        <v>1</v>
      </c>
      <c r="D18" s="7">
        <f>E18+F18+G18+H18+I18</f>
        <v>22491300</v>
      </c>
      <c r="E18" s="73">
        <f t="shared" ref="E18:J18" si="0">E21+E25+E26+E38+E39+E40+E42</f>
        <v>21382400</v>
      </c>
      <c r="F18" s="73">
        <f t="shared" si="0"/>
        <v>726500</v>
      </c>
      <c r="G18" s="73">
        <f t="shared" si="0"/>
        <v>0</v>
      </c>
      <c r="H18" s="73">
        <f t="shared" si="0"/>
        <v>0</v>
      </c>
      <c r="I18" s="73">
        <f t="shared" si="0"/>
        <v>382400</v>
      </c>
      <c r="J18" s="73">
        <f t="shared" si="0"/>
        <v>0</v>
      </c>
    </row>
    <row r="19" spans="1:10" ht="15" hidden="1" customHeight="1" x14ac:dyDescent="0.25">
      <c r="A19" s="81"/>
      <c r="B19" s="70"/>
      <c r="C19" s="84"/>
      <c r="D19" s="7"/>
      <c r="E19" s="74"/>
      <c r="F19" s="74"/>
      <c r="G19" s="74"/>
      <c r="H19" s="74"/>
      <c r="I19" s="74"/>
      <c r="J19" s="74"/>
    </row>
    <row r="20" spans="1:10" ht="20.25" x14ac:dyDescent="0.25">
      <c r="A20" s="8" t="s">
        <v>2</v>
      </c>
      <c r="B20" s="11"/>
      <c r="C20" s="9" t="s">
        <v>1</v>
      </c>
      <c r="D20" s="7"/>
      <c r="E20" s="7"/>
      <c r="F20" s="7"/>
      <c r="G20" s="7"/>
      <c r="H20" s="7"/>
      <c r="I20" s="7"/>
      <c r="J20" s="7"/>
    </row>
    <row r="21" spans="1:10" ht="18.75" customHeight="1" x14ac:dyDescent="0.25">
      <c r="A21" s="96" t="s">
        <v>22</v>
      </c>
      <c r="B21" s="94">
        <v>110</v>
      </c>
      <c r="C21" s="94">
        <v>120</v>
      </c>
      <c r="D21" s="73">
        <f>E21+F21+G21+H21+I21</f>
        <v>0</v>
      </c>
      <c r="E21" s="73"/>
      <c r="F21" s="73"/>
      <c r="G21" s="73"/>
      <c r="H21" s="73"/>
      <c r="I21" s="73"/>
      <c r="J21" s="73"/>
    </row>
    <row r="22" spans="1:10" ht="18.75" customHeight="1" x14ac:dyDescent="0.25">
      <c r="A22" s="97"/>
      <c r="B22" s="75"/>
      <c r="C22" s="83"/>
      <c r="D22" s="77"/>
      <c r="E22" s="77"/>
      <c r="F22" s="77"/>
      <c r="G22" s="75"/>
      <c r="H22" s="75"/>
      <c r="I22" s="75"/>
      <c r="J22" s="77"/>
    </row>
    <row r="23" spans="1:10" ht="6" customHeight="1" x14ac:dyDescent="0.25">
      <c r="A23" s="97"/>
      <c r="B23" s="75"/>
      <c r="C23" s="83"/>
      <c r="D23" s="77"/>
      <c r="E23" s="77"/>
      <c r="F23" s="77"/>
      <c r="G23" s="75"/>
      <c r="H23" s="75"/>
      <c r="I23" s="75"/>
      <c r="J23" s="77"/>
    </row>
    <row r="24" spans="1:10" ht="18.75" hidden="1" customHeight="1" x14ac:dyDescent="0.25">
      <c r="A24" s="98"/>
      <c r="B24" s="76"/>
      <c r="C24" s="84"/>
      <c r="D24" s="74"/>
      <c r="E24" s="74"/>
      <c r="F24" s="74"/>
      <c r="G24" s="76"/>
      <c r="H24" s="76"/>
      <c r="I24" s="76"/>
      <c r="J24" s="74"/>
    </row>
    <row r="25" spans="1:10" ht="33" customHeight="1" x14ac:dyDescent="0.25">
      <c r="A25" s="8" t="s">
        <v>23</v>
      </c>
      <c r="B25" s="11">
        <v>120</v>
      </c>
      <c r="C25" s="9">
        <v>130</v>
      </c>
      <c r="D25" s="63">
        <f>E25+I25</f>
        <v>21764800</v>
      </c>
      <c r="E25" s="7">
        <v>21382400</v>
      </c>
      <c r="F25" s="7"/>
      <c r="G25" s="7"/>
      <c r="H25" s="7"/>
      <c r="I25" s="7">
        <v>382400</v>
      </c>
      <c r="J25" s="7"/>
    </row>
    <row r="26" spans="1:10" ht="15" customHeight="1" x14ac:dyDescent="0.25">
      <c r="A26" s="96" t="s">
        <v>24</v>
      </c>
      <c r="B26" s="94">
        <v>130</v>
      </c>
      <c r="C26" s="94"/>
      <c r="D26" s="99">
        <v>0</v>
      </c>
      <c r="E26" s="73"/>
      <c r="F26" s="73"/>
      <c r="G26" s="73"/>
      <c r="H26" s="73"/>
      <c r="I26" s="73"/>
      <c r="J26" s="73"/>
    </row>
    <row r="27" spans="1:10" ht="15" customHeight="1" x14ac:dyDescent="0.25">
      <c r="A27" s="80"/>
      <c r="B27" s="75"/>
      <c r="C27" s="83"/>
      <c r="D27" s="100"/>
      <c r="E27" s="77"/>
      <c r="F27" s="77"/>
      <c r="G27" s="75"/>
      <c r="H27" s="75"/>
      <c r="I27" s="75"/>
      <c r="J27" s="77"/>
    </row>
    <row r="28" spans="1:10" ht="15" customHeight="1" x14ac:dyDescent="0.25">
      <c r="A28" s="80"/>
      <c r="B28" s="75"/>
      <c r="C28" s="83"/>
      <c r="D28" s="100"/>
      <c r="E28" s="77"/>
      <c r="F28" s="77"/>
      <c r="G28" s="75"/>
      <c r="H28" s="75"/>
      <c r="I28" s="75"/>
      <c r="J28" s="77"/>
    </row>
    <row r="29" spans="1:10" ht="15" customHeight="1" x14ac:dyDescent="0.25">
      <c r="A29" s="80"/>
      <c r="B29" s="75"/>
      <c r="C29" s="83"/>
      <c r="D29" s="100"/>
      <c r="E29" s="77"/>
      <c r="F29" s="77"/>
      <c r="G29" s="75"/>
      <c r="H29" s="75"/>
      <c r="I29" s="75"/>
      <c r="J29" s="77"/>
    </row>
    <row r="30" spans="1:10" ht="15" customHeight="1" x14ac:dyDescent="0.25">
      <c r="A30" s="80"/>
      <c r="B30" s="75"/>
      <c r="C30" s="83"/>
      <c r="D30" s="100"/>
      <c r="E30" s="77"/>
      <c r="F30" s="77"/>
      <c r="G30" s="75"/>
      <c r="H30" s="75"/>
      <c r="I30" s="75"/>
      <c r="J30" s="77"/>
    </row>
    <row r="31" spans="1:10" ht="12" customHeight="1" x14ac:dyDescent="0.25">
      <c r="A31" s="80"/>
      <c r="B31" s="75"/>
      <c r="C31" s="83"/>
      <c r="D31" s="101"/>
      <c r="E31" s="77"/>
      <c r="F31" s="77"/>
      <c r="G31" s="75"/>
      <c r="H31" s="75"/>
      <c r="I31" s="75"/>
      <c r="J31" s="77"/>
    </row>
    <row r="32" spans="1:10" ht="15" hidden="1" customHeight="1" x14ac:dyDescent="0.25">
      <c r="A32" s="80"/>
      <c r="B32" s="71"/>
      <c r="C32" s="83"/>
      <c r="D32" s="64"/>
      <c r="E32" s="77"/>
      <c r="F32" s="77"/>
      <c r="G32" s="68"/>
      <c r="H32" s="68"/>
      <c r="I32" s="68"/>
      <c r="J32" s="77"/>
    </row>
    <row r="33" spans="1:10" ht="15" hidden="1" customHeight="1" x14ac:dyDescent="0.25">
      <c r="A33" s="80"/>
      <c r="B33" s="71"/>
      <c r="C33" s="83"/>
      <c r="D33" s="64"/>
      <c r="E33" s="77"/>
      <c r="F33" s="77"/>
      <c r="G33" s="68"/>
      <c r="H33" s="68"/>
      <c r="I33" s="68"/>
      <c r="J33" s="77"/>
    </row>
    <row r="34" spans="1:10" ht="15" hidden="1" customHeight="1" x14ac:dyDescent="0.25">
      <c r="A34" s="80"/>
      <c r="B34" s="71"/>
      <c r="C34" s="83"/>
      <c r="D34" s="64"/>
      <c r="E34" s="77"/>
      <c r="F34" s="77"/>
      <c r="G34" s="68"/>
      <c r="H34" s="68"/>
      <c r="I34" s="68"/>
      <c r="J34" s="77"/>
    </row>
    <row r="35" spans="1:10" ht="15" hidden="1" customHeight="1" x14ac:dyDescent="0.25">
      <c r="A35" s="80"/>
      <c r="B35" s="71"/>
      <c r="C35" s="83"/>
      <c r="D35" s="64"/>
      <c r="E35" s="77"/>
      <c r="F35" s="77"/>
      <c r="G35" s="68"/>
      <c r="H35" s="68"/>
      <c r="I35" s="68"/>
      <c r="J35" s="77"/>
    </row>
    <row r="36" spans="1:10" ht="10.5" hidden="1" customHeight="1" x14ac:dyDescent="0.25">
      <c r="A36" s="80"/>
      <c r="B36" s="71"/>
      <c r="C36" s="83"/>
      <c r="D36" s="64"/>
      <c r="E36" s="77"/>
      <c r="F36" s="77"/>
      <c r="G36" s="68"/>
      <c r="H36" s="68"/>
      <c r="I36" s="68"/>
      <c r="J36" s="77"/>
    </row>
    <row r="37" spans="1:10" ht="18.75" hidden="1" customHeight="1" x14ac:dyDescent="0.25">
      <c r="A37" s="81"/>
      <c r="B37" s="70"/>
      <c r="C37" s="84"/>
      <c r="D37" s="65"/>
      <c r="E37" s="74"/>
      <c r="F37" s="74"/>
      <c r="G37" s="66"/>
      <c r="H37" s="66"/>
      <c r="I37" s="66"/>
      <c r="J37" s="74"/>
    </row>
    <row r="38" spans="1:10" ht="81" x14ac:dyDescent="0.25">
      <c r="A38" s="8" t="s">
        <v>25</v>
      </c>
      <c r="B38" s="11">
        <v>140</v>
      </c>
      <c r="C38" s="9"/>
      <c r="D38" s="63">
        <f>E38+F38+G38+H38+I38</f>
        <v>0</v>
      </c>
      <c r="E38" s="7"/>
      <c r="F38" s="7"/>
      <c r="G38" s="7"/>
      <c r="H38" s="7"/>
      <c r="I38" s="7"/>
      <c r="J38" s="7"/>
    </row>
    <row r="39" spans="1:10" ht="39.75" customHeight="1" x14ac:dyDescent="0.25">
      <c r="A39" s="8" t="s">
        <v>26</v>
      </c>
      <c r="B39" s="11">
        <v>150</v>
      </c>
      <c r="C39" s="9">
        <v>180</v>
      </c>
      <c r="D39" s="63">
        <f>F39</f>
        <v>726500</v>
      </c>
      <c r="E39" s="7"/>
      <c r="F39" s="7">
        <v>726500</v>
      </c>
      <c r="G39" s="7"/>
      <c r="H39" s="7"/>
      <c r="I39" s="7"/>
      <c r="J39" s="7"/>
    </row>
    <row r="40" spans="1:10" ht="27.75" customHeight="1" x14ac:dyDescent="0.25">
      <c r="A40" s="8" t="s">
        <v>27</v>
      </c>
      <c r="B40" s="11">
        <v>160</v>
      </c>
      <c r="C40" s="9"/>
      <c r="D40" s="63">
        <f>E40+F40+G40+H40+I40</f>
        <v>0</v>
      </c>
      <c r="E40" s="7"/>
      <c r="F40" s="7"/>
      <c r="G40" s="7"/>
      <c r="H40" s="7"/>
      <c r="I40" s="7"/>
      <c r="J40" s="7"/>
    </row>
    <row r="41" spans="1:10" ht="20.25" hidden="1" customHeight="1" x14ac:dyDescent="0.25">
      <c r="A41" s="8"/>
      <c r="B41" s="11"/>
      <c r="C41" s="9"/>
      <c r="D41" s="68"/>
      <c r="E41" s="7"/>
      <c r="F41" s="7"/>
      <c r="G41" s="7"/>
      <c r="H41" s="7"/>
      <c r="I41" s="7"/>
      <c r="J41" s="7"/>
    </row>
    <row r="42" spans="1:10" ht="15" customHeight="1" x14ac:dyDescent="0.25">
      <c r="A42" s="96" t="s">
        <v>28</v>
      </c>
      <c r="B42" s="94">
        <v>180</v>
      </c>
      <c r="C42" s="94" t="s">
        <v>1</v>
      </c>
      <c r="D42" s="73">
        <v>0</v>
      </c>
      <c r="E42" s="73"/>
      <c r="F42" s="73"/>
      <c r="G42" s="73"/>
      <c r="H42" s="73"/>
      <c r="I42" s="73"/>
      <c r="J42" s="73"/>
    </row>
    <row r="43" spans="1:10" ht="27.75" customHeight="1" x14ac:dyDescent="0.25">
      <c r="A43" s="81"/>
      <c r="B43" s="76"/>
      <c r="C43" s="84"/>
      <c r="D43" s="76"/>
      <c r="E43" s="74"/>
      <c r="F43" s="74"/>
      <c r="G43" s="76"/>
      <c r="H43" s="76"/>
      <c r="I43" s="76"/>
      <c r="J43" s="76"/>
    </row>
    <row r="44" spans="1:10" ht="29.25" customHeight="1" x14ac:dyDescent="0.25">
      <c r="A44" s="8" t="s">
        <v>29</v>
      </c>
      <c r="B44" s="11">
        <v>200</v>
      </c>
      <c r="C44" s="9" t="s">
        <v>30</v>
      </c>
      <c r="D44" s="63">
        <f>E44+F44+I44</f>
        <v>22491300</v>
      </c>
      <c r="E44" s="7">
        <f>E45+E53+E56+E59+E62+E64</f>
        <v>21382400</v>
      </c>
      <c r="F44" s="7">
        <f>F39</f>
        <v>726500</v>
      </c>
      <c r="G44" s="7">
        <f t="shared" ref="G44:J44" si="1">G45+G53+G56+G59+G62+G64</f>
        <v>0</v>
      </c>
      <c r="H44" s="7">
        <f t="shared" si="1"/>
        <v>0</v>
      </c>
      <c r="I44" s="7">
        <f>I45+I53+I56+I59+I62+I64</f>
        <v>382400</v>
      </c>
      <c r="J44" s="7">
        <f t="shared" si="1"/>
        <v>0</v>
      </c>
    </row>
    <row r="45" spans="1:10" ht="27.75" customHeight="1" x14ac:dyDescent="0.25">
      <c r="A45" s="8" t="s">
        <v>31</v>
      </c>
      <c r="B45" s="11">
        <v>210</v>
      </c>
      <c r="C45" s="9"/>
      <c r="D45" s="63">
        <f>E45+I45</f>
        <v>14466300</v>
      </c>
      <c r="E45" s="7">
        <f>E46+E49+E51</f>
        <v>14453900</v>
      </c>
      <c r="F45" s="7"/>
      <c r="G45" s="7"/>
      <c r="H45" s="7"/>
      <c r="I45" s="7">
        <f>I46+I49</f>
        <v>12400</v>
      </c>
      <c r="J45" s="7"/>
    </row>
    <row r="46" spans="1:10" ht="15" customHeight="1" x14ac:dyDescent="0.25">
      <c r="A46" s="96" t="s">
        <v>88</v>
      </c>
      <c r="B46" s="94">
        <v>211</v>
      </c>
      <c r="C46" s="94">
        <v>111</v>
      </c>
      <c r="D46" s="73">
        <f>E46+I46</f>
        <v>11055323.810000001</v>
      </c>
      <c r="E46" s="73">
        <v>11045800</v>
      </c>
      <c r="F46" s="73"/>
      <c r="G46" s="73"/>
      <c r="H46" s="73"/>
      <c r="I46" s="73">
        <v>9523.81</v>
      </c>
      <c r="J46" s="73"/>
    </row>
    <row r="47" spans="1:10" ht="15" customHeight="1" x14ac:dyDescent="0.25">
      <c r="A47" s="80"/>
      <c r="B47" s="75"/>
      <c r="C47" s="83"/>
      <c r="D47" s="77"/>
      <c r="E47" s="77"/>
      <c r="F47" s="77"/>
      <c r="G47" s="75"/>
      <c r="H47" s="75"/>
      <c r="I47" s="75"/>
      <c r="J47" s="77"/>
    </row>
    <row r="48" spans="1:10" ht="33.75" customHeight="1" x14ac:dyDescent="0.25">
      <c r="A48" s="81"/>
      <c r="B48" s="75"/>
      <c r="C48" s="83"/>
      <c r="D48" s="74"/>
      <c r="E48" s="77"/>
      <c r="F48" s="77"/>
      <c r="G48" s="76"/>
      <c r="H48" s="76"/>
      <c r="I48" s="76"/>
      <c r="J48" s="77"/>
    </row>
    <row r="49" spans="1:10" ht="49.5" customHeight="1" x14ac:dyDescent="0.25">
      <c r="A49" s="96" t="s">
        <v>33</v>
      </c>
      <c r="B49" s="69"/>
      <c r="C49" s="94">
        <v>119</v>
      </c>
      <c r="D49" s="73">
        <f>E49+I49</f>
        <v>3355476.19</v>
      </c>
      <c r="E49" s="73">
        <v>3352600</v>
      </c>
      <c r="F49" s="73"/>
      <c r="G49" s="63"/>
      <c r="H49" s="63"/>
      <c r="I49" s="63">
        <v>2876.19</v>
      </c>
      <c r="J49" s="73"/>
    </row>
    <row r="50" spans="1:10" ht="5.25" customHeight="1" x14ac:dyDescent="0.25">
      <c r="A50" s="81"/>
      <c r="B50" s="70"/>
      <c r="C50" s="84"/>
      <c r="D50" s="74"/>
      <c r="E50" s="74"/>
      <c r="F50" s="74"/>
      <c r="G50" s="66"/>
      <c r="H50" s="66"/>
      <c r="I50" s="66"/>
      <c r="J50" s="74"/>
    </row>
    <row r="51" spans="1:10" ht="37.5" customHeight="1" x14ac:dyDescent="0.25">
      <c r="A51" s="8" t="s">
        <v>34</v>
      </c>
      <c r="B51" s="70">
        <v>266</v>
      </c>
      <c r="C51" s="67">
        <v>111</v>
      </c>
      <c r="D51" s="66">
        <f>E51</f>
        <v>55500</v>
      </c>
      <c r="E51" s="66">
        <v>55500</v>
      </c>
      <c r="F51" s="66"/>
      <c r="G51" s="66"/>
      <c r="H51" s="66"/>
      <c r="I51" s="66"/>
      <c r="J51" s="66"/>
    </row>
    <row r="52" spans="1:10" ht="21" x14ac:dyDescent="0.25">
      <c r="A52" s="8" t="s">
        <v>3</v>
      </c>
      <c r="B52" s="11"/>
      <c r="C52" s="9"/>
      <c r="D52" s="27"/>
      <c r="E52" s="7"/>
      <c r="F52" s="7"/>
      <c r="G52" s="7"/>
      <c r="H52" s="7"/>
      <c r="I52" s="7"/>
      <c r="J52" s="7"/>
    </row>
    <row r="53" spans="1:10" ht="40.5" x14ac:dyDescent="0.25">
      <c r="A53" s="8" t="s">
        <v>35</v>
      </c>
      <c r="B53" s="11">
        <v>230</v>
      </c>
      <c r="C53" s="9"/>
      <c r="D53" s="41">
        <f>E53+D55</f>
        <v>0</v>
      </c>
      <c r="E53" s="7"/>
      <c r="F53" s="7">
        <f>F54+F55</f>
        <v>0</v>
      </c>
      <c r="G53" s="7"/>
      <c r="H53" s="7"/>
      <c r="I53" s="7"/>
      <c r="J53" s="7"/>
    </row>
    <row r="54" spans="1:10" ht="42.75" customHeight="1" x14ac:dyDescent="0.25">
      <c r="A54" s="8" t="s">
        <v>36</v>
      </c>
      <c r="B54" s="11"/>
      <c r="C54" s="9">
        <v>851</v>
      </c>
      <c r="D54" s="41">
        <f>E54</f>
        <v>0</v>
      </c>
      <c r="E54" s="7"/>
      <c r="F54" s="7"/>
      <c r="G54" s="7"/>
      <c r="H54" s="7"/>
      <c r="I54" s="7"/>
      <c r="J54" s="7"/>
    </row>
    <row r="55" spans="1:10" ht="34.5" customHeight="1" x14ac:dyDescent="0.25">
      <c r="A55" s="8" t="s">
        <v>77</v>
      </c>
      <c r="B55" s="11"/>
      <c r="C55" s="9">
        <v>853</v>
      </c>
      <c r="D55" s="41">
        <f>F55</f>
        <v>0</v>
      </c>
      <c r="E55" s="7"/>
      <c r="F55" s="7"/>
      <c r="G55" s="7"/>
      <c r="H55" s="7"/>
      <c r="I55" s="7"/>
      <c r="J55" s="7"/>
    </row>
    <row r="56" spans="1:10" ht="15" customHeight="1" x14ac:dyDescent="0.25">
      <c r="A56" s="96" t="s">
        <v>37</v>
      </c>
      <c r="B56" s="94">
        <v>240</v>
      </c>
      <c r="C56" s="94"/>
      <c r="D56" s="73">
        <v>0</v>
      </c>
      <c r="E56" s="73"/>
      <c r="F56" s="73"/>
      <c r="G56" s="73"/>
      <c r="H56" s="73"/>
      <c r="I56" s="73"/>
      <c r="J56" s="73"/>
    </row>
    <row r="57" spans="1:10" ht="15" customHeight="1" x14ac:dyDescent="0.25">
      <c r="A57" s="80"/>
      <c r="B57" s="75"/>
      <c r="C57" s="83"/>
      <c r="D57" s="77"/>
      <c r="E57" s="77"/>
      <c r="F57" s="77"/>
      <c r="G57" s="75"/>
      <c r="H57" s="75"/>
      <c r="I57" s="75"/>
      <c r="J57" s="77"/>
    </row>
    <row r="58" spans="1:10" ht="15" customHeight="1" x14ac:dyDescent="0.25">
      <c r="A58" s="81"/>
      <c r="B58" s="76"/>
      <c r="C58" s="84"/>
      <c r="D58" s="74"/>
      <c r="E58" s="74"/>
      <c r="F58" s="74"/>
      <c r="G58" s="76"/>
      <c r="H58" s="76"/>
      <c r="I58" s="76"/>
      <c r="J58" s="74"/>
    </row>
    <row r="59" spans="1:10" ht="15" customHeight="1" x14ac:dyDescent="0.25">
      <c r="A59" s="96" t="s">
        <v>38</v>
      </c>
      <c r="B59" s="94">
        <v>250</v>
      </c>
      <c r="C59" s="94"/>
      <c r="D59" s="73">
        <v>0</v>
      </c>
      <c r="E59" s="73"/>
      <c r="F59" s="73"/>
      <c r="G59" s="73"/>
      <c r="H59" s="73"/>
      <c r="I59" s="73"/>
      <c r="J59" s="73"/>
    </row>
    <row r="60" spans="1:10" ht="15" customHeight="1" x14ac:dyDescent="0.25">
      <c r="A60" s="80"/>
      <c r="B60" s="75"/>
      <c r="C60" s="83"/>
      <c r="D60" s="77"/>
      <c r="E60" s="77"/>
      <c r="F60" s="77"/>
      <c r="G60" s="75"/>
      <c r="H60" s="75"/>
      <c r="I60" s="75"/>
      <c r="J60" s="77"/>
    </row>
    <row r="61" spans="1:10" ht="15" customHeight="1" x14ac:dyDescent="0.25">
      <c r="A61" s="81"/>
      <c r="B61" s="76"/>
      <c r="C61" s="84"/>
      <c r="D61" s="74"/>
      <c r="E61" s="74"/>
      <c r="F61" s="74"/>
      <c r="G61" s="76"/>
      <c r="H61" s="76"/>
      <c r="I61" s="76"/>
      <c r="J61" s="74"/>
    </row>
    <row r="62" spans="1:10" ht="15" customHeight="1" x14ac:dyDescent="0.25">
      <c r="A62" s="96" t="s">
        <v>39</v>
      </c>
      <c r="B62" s="94">
        <v>260</v>
      </c>
      <c r="C62" s="94">
        <v>244</v>
      </c>
      <c r="D62" s="73">
        <f>E62+F62+I62</f>
        <v>8025000</v>
      </c>
      <c r="E62" s="73">
        <v>6928500</v>
      </c>
      <c r="F62" s="73">
        <v>726500</v>
      </c>
      <c r="G62" s="73"/>
      <c r="H62" s="73"/>
      <c r="I62" s="73">
        <v>370000</v>
      </c>
      <c r="J62" s="73"/>
    </row>
    <row r="63" spans="1:10" ht="35.25" customHeight="1" x14ac:dyDescent="0.25">
      <c r="A63" s="81"/>
      <c r="B63" s="76"/>
      <c r="C63" s="84"/>
      <c r="D63" s="74"/>
      <c r="E63" s="74"/>
      <c r="F63" s="74"/>
      <c r="G63" s="76"/>
      <c r="H63" s="76"/>
      <c r="I63" s="76"/>
      <c r="J63" s="74"/>
    </row>
    <row r="64" spans="1:10" ht="31.5" customHeight="1" x14ac:dyDescent="0.25">
      <c r="A64" s="96" t="s">
        <v>40</v>
      </c>
      <c r="B64" s="94">
        <v>300</v>
      </c>
      <c r="C64" s="94" t="s">
        <v>30</v>
      </c>
      <c r="D64" s="73">
        <v>0</v>
      </c>
      <c r="E64" s="73"/>
      <c r="F64" s="73"/>
      <c r="G64" s="73"/>
      <c r="H64" s="73"/>
      <c r="I64" s="73"/>
      <c r="J64" s="73"/>
    </row>
    <row r="65" spans="1:10" ht="12.75" customHeight="1" x14ac:dyDescent="0.25">
      <c r="A65" s="80"/>
      <c r="B65" s="76"/>
      <c r="C65" s="84"/>
      <c r="D65" s="74"/>
      <c r="E65" s="74"/>
      <c r="F65" s="74"/>
      <c r="G65" s="76"/>
      <c r="H65" s="76"/>
      <c r="I65" s="76"/>
      <c r="J65" s="74"/>
    </row>
    <row r="66" spans="1:10" ht="12.75" customHeight="1" x14ac:dyDescent="0.25">
      <c r="A66" s="94" t="s">
        <v>41</v>
      </c>
      <c r="B66" s="94">
        <v>310</v>
      </c>
      <c r="C66" s="102">
        <v>510</v>
      </c>
      <c r="D66" s="73">
        <v>0</v>
      </c>
      <c r="E66" s="73"/>
      <c r="F66" s="73"/>
      <c r="G66" s="73"/>
      <c r="H66" s="73"/>
      <c r="I66" s="73"/>
      <c r="J66" s="73"/>
    </row>
    <row r="67" spans="1:10" ht="14.25" customHeight="1" x14ac:dyDescent="0.25">
      <c r="A67" s="75"/>
      <c r="B67" s="75"/>
      <c r="C67" s="103"/>
      <c r="D67" s="77"/>
      <c r="E67" s="77"/>
      <c r="F67" s="77"/>
      <c r="G67" s="76"/>
      <c r="H67" s="76"/>
      <c r="I67" s="76"/>
      <c r="J67" s="74"/>
    </row>
    <row r="68" spans="1:10" ht="12.75" customHeight="1" x14ac:dyDescent="0.25">
      <c r="A68" s="94" t="s">
        <v>42</v>
      </c>
      <c r="B68" s="94">
        <v>320</v>
      </c>
      <c r="C68" s="94"/>
      <c r="D68" s="73">
        <v>0</v>
      </c>
      <c r="E68" s="73"/>
      <c r="F68" s="73"/>
      <c r="G68" s="73"/>
      <c r="H68" s="73"/>
      <c r="I68" s="73"/>
      <c r="J68" s="77"/>
    </row>
    <row r="69" spans="1:10" ht="12" customHeight="1" x14ac:dyDescent="0.25">
      <c r="A69" s="75"/>
      <c r="B69" s="75"/>
      <c r="C69" s="83"/>
      <c r="D69" s="77"/>
      <c r="E69" s="77"/>
      <c r="F69" s="77"/>
      <c r="G69" s="75"/>
      <c r="H69" s="75"/>
      <c r="I69" s="75"/>
      <c r="J69" s="77"/>
    </row>
    <row r="70" spans="1:10" ht="6" customHeight="1" x14ac:dyDescent="0.25">
      <c r="A70" s="76"/>
      <c r="B70" s="76"/>
      <c r="C70" s="84"/>
      <c r="D70" s="74"/>
      <c r="E70" s="74"/>
      <c r="F70" s="74"/>
      <c r="G70" s="76"/>
      <c r="H70" s="76"/>
      <c r="I70" s="76"/>
      <c r="J70" s="74"/>
    </row>
    <row r="71" spans="1:10" ht="15.75" customHeight="1" x14ac:dyDescent="0.25">
      <c r="A71" s="94" t="s">
        <v>43</v>
      </c>
      <c r="B71" s="94">
        <v>400</v>
      </c>
      <c r="C71" s="102" t="s">
        <v>30</v>
      </c>
      <c r="D71" s="73">
        <v>0</v>
      </c>
      <c r="E71" s="73">
        <f>E73+E74</f>
        <v>0</v>
      </c>
      <c r="F71" s="73"/>
      <c r="G71" s="73"/>
      <c r="H71" s="73"/>
      <c r="I71" s="73"/>
      <c r="J71" s="73"/>
    </row>
    <row r="72" spans="1:10" ht="15.75" customHeight="1" x14ac:dyDescent="0.25">
      <c r="A72" s="76"/>
      <c r="B72" s="76"/>
      <c r="C72" s="104"/>
      <c r="D72" s="74"/>
      <c r="E72" s="74"/>
      <c r="F72" s="74"/>
      <c r="G72" s="76"/>
      <c r="H72" s="76"/>
      <c r="I72" s="76"/>
      <c r="J72" s="74"/>
    </row>
    <row r="73" spans="1:10" ht="21" x14ac:dyDescent="0.25">
      <c r="A73" s="72" t="s">
        <v>44</v>
      </c>
      <c r="B73" s="71">
        <v>410</v>
      </c>
      <c r="C73" s="9">
        <v>610</v>
      </c>
      <c r="D73" s="41">
        <v>0</v>
      </c>
      <c r="E73" s="7"/>
      <c r="F73" s="7"/>
      <c r="G73" s="7"/>
      <c r="H73" s="7"/>
      <c r="I73" s="7"/>
      <c r="J73" s="7"/>
    </row>
    <row r="74" spans="1:10" ht="15.75" customHeight="1" x14ac:dyDescent="0.25">
      <c r="A74" s="94" t="s">
        <v>45</v>
      </c>
      <c r="B74" s="94">
        <v>420</v>
      </c>
      <c r="C74" s="102"/>
      <c r="D74" s="73">
        <v>0</v>
      </c>
      <c r="E74" s="73"/>
      <c r="F74" s="73"/>
      <c r="G74" s="73"/>
      <c r="H74" s="73"/>
      <c r="I74" s="73"/>
      <c r="J74" s="73"/>
    </row>
    <row r="75" spans="1:10" ht="14.25" customHeight="1" x14ac:dyDescent="0.25">
      <c r="A75" s="76"/>
      <c r="B75" s="76"/>
      <c r="C75" s="104"/>
      <c r="D75" s="74"/>
      <c r="E75" s="74"/>
      <c r="F75" s="74"/>
      <c r="G75" s="76"/>
      <c r="H75" s="76"/>
      <c r="I75" s="76"/>
      <c r="J75" s="74"/>
    </row>
    <row r="76" spans="1:10" ht="18" customHeight="1" x14ac:dyDescent="0.25">
      <c r="A76" s="94" t="s">
        <v>46</v>
      </c>
      <c r="B76" s="94">
        <v>500</v>
      </c>
      <c r="C76" s="94" t="s">
        <v>30</v>
      </c>
      <c r="D76" s="73">
        <v>0</v>
      </c>
      <c r="E76" s="73">
        <v>0</v>
      </c>
      <c r="F76" s="73">
        <v>0</v>
      </c>
      <c r="G76" s="73"/>
      <c r="H76" s="73"/>
      <c r="I76" s="73">
        <v>0</v>
      </c>
      <c r="J76" s="73"/>
    </row>
    <row r="77" spans="1:10" ht="15" hidden="1" customHeight="1" x14ac:dyDescent="0.25">
      <c r="A77" s="75"/>
      <c r="B77" s="75"/>
      <c r="C77" s="75"/>
      <c r="D77" s="75"/>
      <c r="E77" s="75"/>
      <c r="F77" s="75"/>
      <c r="G77" s="75"/>
      <c r="H77" s="75"/>
      <c r="I77" s="75"/>
      <c r="J77" s="75"/>
    </row>
    <row r="78" spans="1:10" ht="14.25" customHeight="1" x14ac:dyDescent="0.25">
      <c r="A78" s="75"/>
      <c r="B78" s="75"/>
      <c r="C78" s="75"/>
      <c r="D78" s="75"/>
      <c r="E78" s="75"/>
      <c r="F78" s="75"/>
      <c r="G78" s="75"/>
      <c r="H78" s="75"/>
      <c r="I78" s="75"/>
      <c r="J78" s="75"/>
    </row>
    <row r="79" spans="1:10" ht="15.75" customHeight="1" x14ac:dyDescent="0.25">
      <c r="A79" s="76"/>
      <c r="B79" s="76"/>
      <c r="C79" s="76"/>
      <c r="D79" s="76"/>
      <c r="E79" s="76"/>
      <c r="F79" s="76"/>
      <c r="G79" s="76"/>
      <c r="H79" s="76"/>
      <c r="I79" s="76"/>
      <c r="J79" s="76"/>
    </row>
    <row r="80" spans="1:10" ht="49.5" customHeight="1" x14ac:dyDescent="0.25">
      <c r="A80" s="9" t="s">
        <v>47</v>
      </c>
      <c r="B80" s="9">
        <v>600</v>
      </c>
      <c r="C80" s="9" t="s">
        <v>30</v>
      </c>
      <c r="D80" s="27">
        <v>0</v>
      </c>
      <c r="E80" s="31">
        <v>0</v>
      </c>
      <c r="F80" s="31">
        <v>0</v>
      </c>
      <c r="G80" s="9"/>
      <c r="H80" s="9"/>
      <c r="I80" s="31">
        <v>0</v>
      </c>
      <c r="J80" s="13"/>
    </row>
    <row r="81" spans="1:11" ht="18.75" x14ac:dyDescent="0.25">
      <c r="A81" s="1"/>
      <c r="B81" s="1"/>
      <c r="C81" s="62"/>
      <c r="D81" s="62"/>
      <c r="E81" s="62"/>
      <c r="F81" s="62"/>
      <c r="G81" s="62"/>
      <c r="H81" s="62"/>
      <c r="I81" s="62"/>
      <c r="J81" s="62"/>
    </row>
    <row r="82" spans="1:11" ht="58.5" customHeight="1" x14ac:dyDescent="0.25">
      <c r="A82" s="10"/>
      <c r="B82" s="10"/>
      <c r="C82" s="61"/>
      <c r="D82" s="105"/>
      <c r="E82" s="105"/>
      <c r="F82" s="105"/>
      <c r="G82" s="105"/>
      <c r="H82" s="105"/>
      <c r="I82" s="105"/>
      <c r="J82" s="105"/>
    </row>
    <row r="83" spans="1:11" ht="20.25" x14ac:dyDescent="0.25">
      <c r="A83" s="61"/>
      <c r="B83" s="61"/>
      <c r="C83" s="61"/>
      <c r="D83" s="61"/>
      <c r="E83" s="61"/>
      <c r="F83" s="61"/>
      <c r="G83" s="61"/>
      <c r="H83" s="61"/>
      <c r="I83" s="61"/>
      <c r="J83" s="61"/>
    </row>
    <row r="84" spans="1:11" ht="20.25" x14ac:dyDescent="0.25">
      <c r="A84" s="61"/>
      <c r="B84" s="61"/>
      <c r="C84" s="61"/>
      <c r="D84" s="61"/>
      <c r="E84" s="61"/>
      <c r="F84" s="61"/>
      <c r="G84" s="61"/>
      <c r="H84" s="61"/>
      <c r="I84" s="61"/>
      <c r="J84" s="61"/>
    </row>
    <row r="85" spans="1:11" ht="36" customHeight="1" x14ac:dyDescent="0.25">
      <c r="A85" s="10"/>
      <c r="B85" s="10"/>
      <c r="C85" s="61"/>
      <c r="D85" s="61"/>
      <c r="E85" s="61"/>
      <c r="F85" s="105"/>
      <c r="G85" s="105"/>
      <c r="H85" s="105"/>
      <c r="I85" s="105"/>
      <c r="J85" s="105"/>
    </row>
    <row r="86" spans="1:11" ht="20.25" x14ac:dyDescent="0.25">
      <c r="A86" s="61"/>
      <c r="B86" s="61"/>
      <c r="C86" s="61"/>
      <c r="D86" s="61"/>
      <c r="E86" s="61"/>
      <c r="F86" s="61"/>
      <c r="G86" s="61"/>
      <c r="H86" s="61"/>
      <c r="I86" s="61"/>
      <c r="J86" s="61"/>
    </row>
    <row r="87" spans="1:11" ht="18.75" x14ac:dyDescent="0.25">
      <c r="A87" s="2"/>
      <c r="B87" s="2"/>
      <c r="C87" s="62"/>
      <c r="D87" s="62"/>
      <c r="E87" s="62"/>
      <c r="F87" s="62"/>
      <c r="G87" s="62"/>
      <c r="H87" s="62"/>
      <c r="I87" s="62"/>
      <c r="J87" s="62"/>
      <c r="K87" s="62"/>
    </row>
    <row r="88" spans="1:11" ht="18.75" x14ac:dyDescent="0.25">
      <c r="A88" s="2"/>
      <c r="B88" s="2"/>
      <c r="C88" s="62"/>
      <c r="D88" s="106"/>
      <c r="E88" s="106"/>
      <c r="F88" s="62"/>
      <c r="G88" s="62"/>
      <c r="H88" s="62"/>
      <c r="I88" s="62"/>
      <c r="J88" s="62"/>
      <c r="K88" s="62"/>
    </row>
    <row r="89" spans="1:11" ht="18.75" x14ac:dyDescent="0.25">
      <c r="A89" s="3"/>
      <c r="B89" s="3"/>
      <c r="C89" s="4"/>
      <c r="D89" s="4"/>
      <c r="E89" s="62"/>
      <c r="F89" s="62"/>
      <c r="G89" s="62"/>
      <c r="H89" s="62"/>
      <c r="I89" s="62"/>
      <c r="J89" s="62"/>
      <c r="K89" s="62"/>
    </row>
    <row r="90" spans="1:11" ht="18.75" x14ac:dyDescent="0.25">
      <c r="A90" s="2"/>
      <c r="B90" s="2"/>
      <c r="C90" s="62"/>
      <c r="D90" s="62"/>
      <c r="E90" s="62"/>
      <c r="F90" s="62"/>
      <c r="G90" s="62"/>
      <c r="H90" s="62"/>
      <c r="I90" s="62"/>
      <c r="J90" s="62"/>
      <c r="K90" s="62"/>
    </row>
    <row r="91" spans="1:11" ht="18.75" x14ac:dyDescent="0.25">
      <c r="A91" s="2"/>
      <c r="B91" s="2"/>
      <c r="C91" s="62"/>
      <c r="D91" s="62"/>
      <c r="E91" s="62"/>
      <c r="F91" s="62"/>
      <c r="G91" s="62"/>
      <c r="H91" s="62"/>
      <c r="I91" s="62"/>
      <c r="J91" s="62"/>
      <c r="K91" s="62"/>
    </row>
    <row r="92" spans="1:11" ht="18.75" x14ac:dyDescent="0.25">
      <c r="A92" s="2"/>
      <c r="B92" s="2"/>
      <c r="C92" s="62"/>
      <c r="D92" s="62"/>
      <c r="E92" s="62"/>
      <c r="F92" s="62"/>
      <c r="G92" s="62"/>
      <c r="H92" s="62"/>
      <c r="I92" s="62"/>
      <c r="J92" s="62"/>
      <c r="K92" s="62"/>
    </row>
    <row r="93" spans="1:11" ht="18.75" x14ac:dyDescent="0.25">
      <c r="A93" s="1"/>
      <c r="B93" s="1"/>
      <c r="C93" s="62"/>
      <c r="D93" s="62"/>
      <c r="E93" s="62"/>
      <c r="F93" s="62"/>
      <c r="G93" s="62"/>
      <c r="H93" s="62"/>
      <c r="I93" s="62"/>
      <c r="J93" s="62"/>
    </row>
  </sheetData>
  <mergeCells count="160">
    <mergeCell ref="F85:J85"/>
    <mergeCell ref="D88:E88"/>
    <mergeCell ref="G76:G79"/>
    <mergeCell ref="H76:H79"/>
    <mergeCell ref="I76:I79"/>
    <mergeCell ref="J76:J79"/>
    <mergeCell ref="D82:E82"/>
    <mergeCell ref="F82:J82"/>
    <mergeCell ref="G74:G75"/>
    <mergeCell ref="H74:H75"/>
    <mergeCell ref="I74:I75"/>
    <mergeCell ref="J74:J75"/>
    <mergeCell ref="A76:A79"/>
    <mergeCell ref="B76:B79"/>
    <mergeCell ref="C76:C79"/>
    <mergeCell ref="D76:D79"/>
    <mergeCell ref="E76:E79"/>
    <mergeCell ref="F76:F79"/>
    <mergeCell ref="G71:G72"/>
    <mergeCell ref="H71:H72"/>
    <mergeCell ref="I71:I72"/>
    <mergeCell ref="A68:A70"/>
    <mergeCell ref="B68:B70"/>
    <mergeCell ref="C68:C70"/>
    <mergeCell ref="D68:D70"/>
    <mergeCell ref="E68:E70"/>
    <mergeCell ref="F68:F70"/>
    <mergeCell ref="J71:J72"/>
    <mergeCell ref="A74:A75"/>
    <mergeCell ref="B74:B75"/>
    <mergeCell ref="C74:C75"/>
    <mergeCell ref="D74:D75"/>
    <mergeCell ref="E74:E75"/>
    <mergeCell ref="F74:F75"/>
    <mergeCell ref="G68:G70"/>
    <mergeCell ref="H68:H70"/>
    <mergeCell ref="I68:I70"/>
    <mergeCell ref="J68:J70"/>
    <mergeCell ref="A71:A72"/>
    <mergeCell ref="B71:B72"/>
    <mergeCell ref="C71:C72"/>
    <mergeCell ref="D71:D72"/>
    <mergeCell ref="E71:E72"/>
    <mergeCell ref="F71:F72"/>
    <mergeCell ref="J64:J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G59:G61"/>
    <mergeCell ref="H59:H61"/>
    <mergeCell ref="I59:I61"/>
    <mergeCell ref="J59:J61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A59:A61"/>
    <mergeCell ref="B59:B61"/>
    <mergeCell ref="C59:C61"/>
    <mergeCell ref="D59:D61"/>
    <mergeCell ref="E59:E61"/>
    <mergeCell ref="F59:F61"/>
    <mergeCell ref="A56:A58"/>
    <mergeCell ref="B56:B58"/>
    <mergeCell ref="C56:C58"/>
    <mergeCell ref="D56:D58"/>
    <mergeCell ref="E56:E58"/>
    <mergeCell ref="F56:F58"/>
    <mergeCell ref="J46:J48"/>
    <mergeCell ref="A49:A50"/>
    <mergeCell ref="C49:C50"/>
    <mergeCell ref="D49:D50"/>
    <mergeCell ref="E49:E50"/>
    <mergeCell ref="F49:F50"/>
    <mergeCell ref="J49:J50"/>
    <mergeCell ref="G56:G58"/>
    <mergeCell ref="H56:H58"/>
    <mergeCell ref="I56:I58"/>
    <mergeCell ref="J56:J58"/>
    <mergeCell ref="A46:A48"/>
    <mergeCell ref="B46:B48"/>
    <mergeCell ref="C46:C48"/>
    <mergeCell ref="D46:D48"/>
    <mergeCell ref="E46:E48"/>
    <mergeCell ref="F46:F48"/>
    <mergeCell ref="G46:G48"/>
    <mergeCell ref="J26:J37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A26:A37"/>
    <mergeCell ref="B26:B31"/>
    <mergeCell ref="C26:C37"/>
    <mergeCell ref="D26:D31"/>
    <mergeCell ref="E26:E37"/>
    <mergeCell ref="F26:F37"/>
    <mergeCell ref="C18:C19"/>
    <mergeCell ref="E18:E19"/>
    <mergeCell ref="F18:F19"/>
    <mergeCell ref="H46:H48"/>
    <mergeCell ref="I46:I48"/>
    <mergeCell ref="G26:G31"/>
    <mergeCell ref="H26:H31"/>
    <mergeCell ref="I26:I31"/>
    <mergeCell ref="G18:G19"/>
    <mergeCell ref="H18:H19"/>
    <mergeCell ref="I18:I19"/>
    <mergeCell ref="J18:J19"/>
    <mergeCell ref="G21:G24"/>
    <mergeCell ref="H21:H24"/>
    <mergeCell ref="I21:I24"/>
    <mergeCell ref="J21:J24"/>
    <mergeCell ref="A2:J2"/>
    <mergeCell ref="A4:A16"/>
    <mergeCell ref="B4:B16"/>
    <mergeCell ref="C4:C16"/>
    <mergeCell ref="D4:J7"/>
    <mergeCell ref="D8:D16"/>
    <mergeCell ref="E8:J8"/>
    <mergeCell ref="E9:E16"/>
    <mergeCell ref="F9:F16"/>
    <mergeCell ref="G9:G16"/>
    <mergeCell ref="H9:H16"/>
    <mergeCell ref="I9:J14"/>
    <mergeCell ref="A21:A24"/>
    <mergeCell ref="B21:B24"/>
    <mergeCell ref="C21:C24"/>
    <mergeCell ref="D21:D24"/>
    <mergeCell ref="E21:E24"/>
    <mergeCell ref="F21:F24"/>
    <mergeCell ref="A18:A19"/>
  </mergeCells>
  <pageMargins left="0.11811023622047245" right="0.11811023622047245" top="0.35433070866141736" bottom="0.35433070866141736" header="0" footer="0"/>
  <pageSetup paperSize="9" scale="51" fitToWidth="0" orientation="landscape" r:id="rId1"/>
  <rowBreaks count="1" manualBreakCount="1">
    <brk id="5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view="pageBreakPreview" topLeftCell="A4" zoomScale="60" zoomScaleNormal="50" workbookViewId="0">
      <pane ySplit="1605" topLeftCell="A17" activePane="bottomLeft"/>
      <selection activeCell="J8" sqref="J1:J1048576"/>
      <selection pane="bottomLeft" activeCell="F30" sqref="F30:L30"/>
    </sheetView>
  </sheetViews>
  <sheetFormatPr defaultRowHeight="15" x14ac:dyDescent="0.25"/>
  <cols>
    <col min="1" max="1" width="66.42578125" customWidth="1"/>
    <col min="2" max="2" width="11.42578125" customWidth="1"/>
    <col min="3" max="3" width="13.140625" customWidth="1"/>
    <col min="4" max="4" width="28.5703125" customWidth="1"/>
    <col min="5" max="5" width="26.5703125" customWidth="1"/>
    <col min="6" max="11" width="24.28515625" customWidth="1"/>
    <col min="12" max="12" width="22" customWidth="1"/>
    <col min="13" max="13" width="26" customWidth="1"/>
    <col min="14" max="14" width="24" customWidth="1"/>
    <col min="15" max="15" width="23.42578125" customWidth="1"/>
    <col min="16" max="16" width="18" customWidth="1"/>
    <col min="17" max="17" width="22.5703125" customWidth="1"/>
    <col min="18" max="18" width="24.5703125" customWidth="1"/>
    <col min="19" max="19" width="20.28515625" customWidth="1"/>
    <col min="20" max="20" width="21.42578125" customWidth="1"/>
  </cols>
  <sheetData>
    <row r="1" spans="1:12" ht="20.25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0.25" x14ac:dyDescent="0.25">
      <c r="A2" s="78" t="s">
        <v>90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21" thickBot="1" x14ac:dyDescent="0.35">
      <c r="A3" s="6" t="s">
        <v>0</v>
      </c>
      <c r="B3" s="6"/>
      <c r="C3" s="6"/>
      <c r="D3" s="5"/>
      <c r="E3" s="5"/>
      <c r="F3" s="5"/>
      <c r="G3" s="5"/>
      <c r="H3" s="5"/>
      <c r="I3" s="5" t="s">
        <v>49</v>
      </c>
      <c r="J3" s="5"/>
      <c r="K3" s="5"/>
      <c r="L3" s="5"/>
    </row>
    <row r="4" spans="1:12" ht="26.25" customHeight="1" x14ac:dyDescent="0.25">
      <c r="A4" s="79" t="s">
        <v>7</v>
      </c>
      <c r="B4" s="82" t="s">
        <v>10</v>
      </c>
      <c r="C4" s="82" t="s">
        <v>50</v>
      </c>
      <c r="D4" s="85" t="s">
        <v>51</v>
      </c>
      <c r="E4" s="86"/>
      <c r="F4" s="86"/>
      <c r="G4" s="86"/>
      <c r="H4" s="86"/>
      <c r="I4" s="86"/>
      <c r="J4" s="86"/>
      <c r="K4" s="86"/>
      <c r="L4" s="87"/>
    </row>
    <row r="5" spans="1:12" ht="3.75" customHeight="1" x14ac:dyDescent="0.25">
      <c r="A5" s="80"/>
      <c r="B5" s="75"/>
      <c r="C5" s="75"/>
      <c r="D5" s="88"/>
      <c r="E5" s="89"/>
      <c r="F5" s="89"/>
      <c r="G5" s="89"/>
      <c r="H5" s="89"/>
      <c r="I5" s="89"/>
      <c r="J5" s="89"/>
      <c r="K5" s="89"/>
      <c r="L5" s="90"/>
    </row>
    <row r="6" spans="1:12" ht="15" hidden="1" customHeight="1" x14ac:dyDescent="0.25">
      <c r="A6" s="80"/>
      <c r="B6" s="75"/>
      <c r="C6" s="75"/>
      <c r="D6" s="88"/>
      <c r="E6" s="89"/>
      <c r="F6" s="89"/>
      <c r="G6" s="89"/>
      <c r="H6" s="89"/>
      <c r="I6" s="89"/>
      <c r="J6" s="89"/>
      <c r="K6" s="89"/>
      <c r="L6" s="90"/>
    </row>
    <row r="7" spans="1:12" ht="15" hidden="1" customHeight="1" x14ac:dyDescent="0.25">
      <c r="A7" s="80"/>
      <c r="B7" s="75"/>
      <c r="C7" s="75"/>
      <c r="D7" s="91"/>
      <c r="E7" s="92"/>
      <c r="F7" s="92"/>
      <c r="G7" s="92"/>
      <c r="H7" s="92"/>
      <c r="I7" s="92"/>
      <c r="J7" s="92"/>
      <c r="K7" s="92"/>
      <c r="L7" s="93"/>
    </row>
    <row r="8" spans="1:12" ht="30" customHeight="1" x14ac:dyDescent="0.25">
      <c r="A8" s="80"/>
      <c r="B8" s="75"/>
      <c r="C8" s="75"/>
      <c r="D8" s="85" t="s">
        <v>52</v>
      </c>
      <c r="E8" s="86"/>
      <c r="F8" s="87"/>
      <c r="G8" s="107" t="s">
        <v>12</v>
      </c>
      <c r="H8" s="86"/>
      <c r="I8" s="86"/>
      <c r="J8" s="86"/>
      <c r="K8" s="86"/>
      <c r="L8" s="86"/>
    </row>
    <row r="9" spans="1:12" ht="15" customHeight="1" x14ac:dyDescent="0.25">
      <c r="A9" s="80"/>
      <c r="B9" s="75"/>
      <c r="C9" s="75"/>
      <c r="D9" s="88"/>
      <c r="E9" s="89"/>
      <c r="F9" s="90"/>
      <c r="G9" s="108" t="s">
        <v>53</v>
      </c>
      <c r="H9" s="86"/>
      <c r="I9" s="87"/>
      <c r="J9" s="108" t="s">
        <v>54</v>
      </c>
      <c r="K9" s="109"/>
      <c r="L9" s="110"/>
    </row>
    <row r="10" spans="1:12" ht="15" customHeight="1" x14ac:dyDescent="0.25">
      <c r="A10" s="80"/>
      <c r="B10" s="75"/>
      <c r="C10" s="75"/>
      <c r="D10" s="88"/>
      <c r="E10" s="89"/>
      <c r="F10" s="90"/>
      <c r="G10" s="88"/>
      <c r="H10" s="89"/>
      <c r="I10" s="90"/>
      <c r="J10" s="111"/>
      <c r="K10" s="112"/>
      <c r="L10" s="113"/>
    </row>
    <row r="11" spans="1:12" ht="15" customHeight="1" x14ac:dyDescent="0.25">
      <c r="A11" s="80"/>
      <c r="B11" s="75"/>
      <c r="C11" s="75"/>
      <c r="D11" s="88"/>
      <c r="E11" s="89"/>
      <c r="F11" s="90"/>
      <c r="G11" s="88"/>
      <c r="H11" s="89"/>
      <c r="I11" s="90"/>
      <c r="J11" s="111"/>
      <c r="K11" s="112"/>
      <c r="L11" s="113"/>
    </row>
    <row r="12" spans="1:12" ht="15" customHeight="1" x14ac:dyDescent="0.25">
      <c r="A12" s="80"/>
      <c r="B12" s="75"/>
      <c r="C12" s="75"/>
      <c r="D12" s="88"/>
      <c r="E12" s="89"/>
      <c r="F12" s="90"/>
      <c r="G12" s="88"/>
      <c r="H12" s="89"/>
      <c r="I12" s="90"/>
      <c r="J12" s="111"/>
      <c r="K12" s="112"/>
      <c r="L12" s="113"/>
    </row>
    <row r="13" spans="1:12" ht="15" customHeight="1" x14ac:dyDescent="0.25">
      <c r="A13" s="80"/>
      <c r="B13" s="75"/>
      <c r="C13" s="75"/>
      <c r="D13" s="88"/>
      <c r="E13" s="89"/>
      <c r="F13" s="90"/>
      <c r="G13" s="88"/>
      <c r="H13" s="89"/>
      <c r="I13" s="90"/>
      <c r="J13" s="111"/>
      <c r="K13" s="112"/>
      <c r="L13" s="113"/>
    </row>
    <row r="14" spans="1:12" ht="54.75" customHeight="1" x14ac:dyDescent="0.25">
      <c r="A14" s="80"/>
      <c r="B14" s="75"/>
      <c r="C14" s="75"/>
      <c r="D14" s="91"/>
      <c r="E14" s="92"/>
      <c r="F14" s="93"/>
      <c r="G14" s="91"/>
      <c r="H14" s="92"/>
      <c r="I14" s="93"/>
      <c r="J14" s="114"/>
      <c r="K14" s="115"/>
      <c r="L14" s="116"/>
    </row>
    <row r="15" spans="1:12" ht="15" hidden="1" customHeight="1" x14ac:dyDescent="0.25">
      <c r="A15" s="80"/>
      <c r="B15" s="75"/>
      <c r="C15" s="75"/>
      <c r="D15" s="28"/>
      <c r="E15" s="12"/>
      <c r="F15" s="12"/>
      <c r="G15" s="12"/>
      <c r="H15" s="12"/>
      <c r="I15" s="12"/>
      <c r="J15" s="12"/>
      <c r="K15" s="12"/>
      <c r="L15" s="12"/>
    </row>
    <row r="16" spans="1:12" ht="93" customHeight="1" x14ac:dyDescent="0.25">
      <c r="A16" s="81"/>
      <c r="B16" s="76"/>
      <c r="C16" s="76"/>
      <c r="D16" s="21" t="s">
        <v>91</v>
      </c>
      <c r="E16" s="21" t="s">
        <v>82</v>
      </c>
      <c r="F16" s="21" t="s">
        <v>92</v>
      </c>
      <c r="G16" s="21" t="s">
        <v>79</v>
      </c>
      <c r="H16" s="21" t="s">
        <v>80</v>
      </c>
      <c r="I16" s="21" t="s">
        <v>81</v>
      </c>
      <c r="J16" s="21" t="s">
        <v>91</v>
      </c>
      <c r="K16" s="21" t="s">
        <v>82</v>
      </c>
      <c r="L16" s="21" t="s">
        <v>92</v>
      </c>
    </row>
    <row r="17" spans="1:13" ht="23.25" customHeight="1" x14ac:dyDescent="0.25">
      <c r="A17" s="23">
        <v>1</v>
      </c>
      <c r="B17" s="24">
        <v>2</v>
      </c>
      <c r="C17" s="24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2">
        <v>9</v>
      </c>
      <c r="J17" s="22">
        <v>10</v>
      </c>
      <c r="K17" s="22">
        <v>11</v>
      </c>
      <c r="L17" s="22">
        <v>12</v>
      </c>
    </row>
    <row r="18" spans="1:13" ht="58.5" customHeight="1" x14ac:dyDescent="0.25">
      <c r="A18" s="96" t="s">
        <v>55</v>
      </c>
      <c r="B18" s="29" t="s">
        <v>58</v>
      </c>
      <c r="C18" s="18"/>
      <c r="D18" s="7">
        <f>4253808+473334-5547+79676</f>
        <v>4801271</v>
      </c>
      <c r="E18" s="73">
        <v>3955600</v>
      </c>
      <c r="F18" s="73">
        <v>3982400</v>
      </c>
      <c r="G18" s="73"/>
      <c r="H18" s="73"/>
      <c r="I18" s="73"/>
      <c r="J18" s="14">
        <f>D18</f>
        <v>4801271</v>
      </c>
      <c r="K18" s="14">
        <f>E18</f>
        <v>3955600</v>
      </c>
      <c r="L18" s="73">
        <f>F18</f>
        <v>3982400</v>
      </c>
    </row>
    <row r="19" spans="1:13" ht="15" hidden="1" customHeight="1" x14ac:dyDescent="0.25">
      <c r="A19" s="81"/>
      <c r="B19" s="16"/>
      <c r="C19" s="16"/>
      <c r="D19" s="7"/>
      <c r="E19" s="74"/>
      <c r="F19" s="74"/>
      <c r="G19" s="74"/>
      <c r="H19" s="74"/>
      <c r="I19" s="74"/>
      <c r="J19" s="15"/>
      <c r="K19" s="15"/>
      <c r="L19" s="74"/>
    </row>
    <row r="20" spans="1:13" ht="60.75" x14ac:dyDescent="0.25">
      <c r="A20" s="8" t="s">
        <v>56</v>
      </c>
      <c r="B20" s="11">
        <v>1001</v>
      </c>
      <c r="C20" s="11"/>
      <c r="D20" s="7">
        <v>55600</v>
      </c>
      <c r="E20" s="7">
        <f t="shared" ref="E20:F20" si="0">H20+K20</f>
        <v>0</v>
      </c>
      <c r="F20" s="7">
        <f t="shared" si="0"/>
        <v>0</v>
      </c>
      <c r="G20" s="7"/>
      <c r="H20" s="7"/>
      <c r="I20" s="7"/>
      <c r="J20" s="7">
        <v>55600</v>
      </c>
      <c r="K20" s="7"/>
      <c r="L20" s="7"/>
    </row>
    <row r="21" spans="1:13" ht="18.75" customHeight="1" x14ac:dyDescent="0.25">
      <c r="A21" s="96" t="s">
        <v>57</v>
      </c>
      <c r="B21" s="94">
        <v>2001</v>
      </c>
      <c r="C21" s="94"/>
      <c r="D21" s="73">
        <v>4383115</v>
      </c>
      <c r="E21" s="73">
        <v>3955600</v>
      </c>
      <c r="F21" s="73">
        <v>3982400</v>
      </c>
      <c r="G21" s="73"/>
      <c r="H21" s="73"/>
      <c r="I21" s="73"/>
      <c r="J21" s="73">
        <f>D21</f>
        <v>4383115</v>
      </c>
      <c r="K21" s="73">
        <f>K18</f>
        <v>3955600</v>
      </c>
      <c r="L21" s="73">
        <f>L18</f>
        <v>3982400</v>
      </c>
    </row>
    <row r="22" spans="1:13" ht="18.75" customHeight="1" x14ac:dyDescent="0.25">
      <c r="A22" s="97"/>
      <c r="B22" s="75"/>
      <c r="C22" s="75"/>
      <c r="D22" s="77"/>
      <c r="E22" s="77"/>
      <c r="F22" s="77"/>
      <c r="G22" s="75"/>
      <c r="H22" s="75"/>
      <c r="I22" s="75"/>
      <c r="J22" s="75"/>
      <c r="K22" s="75"/>
      <c r="L22" s="77"/>
    </row>
    <row r="23" spans="1:13" ht="18.75" customHeight="1" x14ac:dyDescent="0.25">
      <c r="A23" s="97"/>
      <c r="B23" s="75"/>
      <c r="C23" s="75"/>
      <c r="D23" s="77"/>
      <c r="E23" s="77"/>
      <c r="F23" s="77"/>
      <c r="G23" s="75"/>
      <c r="H23" s="75"/>
      <c r="I23" s="75"/>
      <c r="J23" s="75"/>
      <c r="K23" s="75"/>
      <c r="L23" s="77"/>
    </row>
    <row r="24" spans="1:13" ht="18.75" customHeight="1" x14ac:dyDescent="0.25">
      <c r="A24" s="98"/>
      <c r="B24" s="76"/>
      <c r="C24" s="76"/>
      <c r="D24" s="74"/>
      <c r="E24" s="74"/>
      <c r="F24" s="74"/>
      <c r="G24" s="76"/>
      <c r="H24" s="76"/>
      <c r="I24" s="76"/>
      <c r="J24" s="76"/>
      <c r="K24" s="76"/>
      <c r="L24" s="74"/>
    </row>
    <row r="25" spans="1:13" ht="20.25" x14ac:dyDescent="0.25">
      <c r="A25" s="8"/>
      <c r="B25" s="11"/>
      <c r="C25" s="11"/>
      <c r="D25" s="7"/>
      <c r="E25" s="7"/>
      <c r="F25" s="7"/>
      <c r="G25" s="7"/>
      <c r="H25" s="7"/>
      <c r="I25" s="7"/>
      <c r="J25" s="7"/>
      <c r="K25" s="7"/>
      <c r="L25" s="7"/>
    </row>
    <row r="26" spans="1:13" ht="18.75" x14ac:dyDescent="0.25">
      <c r="A26" s="1"/>
      <c r="B26" s="1"/>
      <c r="C26" s="1"/>
      <c r="D26" s="20"/>
      <c r="E26" s="20"/>
      <c r="F26" s="20"/>
      <c r="G26" s="20"/>
      <c r="H26" s="20"/>
      <c r="I26" s="20"/>
      <c r="J26" s="20"/>
      <c r="K26" s="20"/>
      <c r="L26" s="20"/>
    </row>
    <row r="27" spans="1:13" ht="58.5" customHeight="1" x14ac:dyDescent="0.25">
      <c r="A27" s="10"/>
      <c r="B27" s="10"/>
      <c r="C27" s="10"/>
      <c r="D27" s="105"/>
      <c r="E27" s="105"/>
      <c r="F27" s="105"/>
      <c r="G27" s="105"/>
      <c r="H27" s="105"/>
      <c r="I27" s="105"/>
      <c r="J27" s="105"/>
      <c r="K27" s="105"/>
      <c r="L27" s="105"/>
    </row>
    <row r="28" spans="1:13" ht="20.25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spans="1:13" ht="20.25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3" ht="36" customHeight="1" x14ac:dyDescent="0.25">
      <c r="A30" s="10"/>
      <c r="B30" s="10"/>
      <c r="C30" s="10"/>
      <c r="D30" s="19"/>
      <c r="E30" s="19"/>
      <c r="F30" s="105"/>
      <c r="G30" s="105"/>
      <c r="H30" s="105"/>
      <c r="I30" s="105"/>
      <c r="J30" s="105"/>
      <c r="K30" s="105"/>
      <c r="L30" s="105"/>
    </row>
    <row r="31" spans="1:13" ht="20.25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3" ht="18.75" x14ac:dyDescent="0.25">
      <c r="A32" s="2"/>
      <c r="B32" s="2"/>
      <c r="C32" s="2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ht="18.75" x14ac:dyDescent="0.25">
      <c r="A33" s="2"/>
      <c r="B33" s="2"/>
      <c r="C33" s="2"/>
      <c r="D33" s="106"/>
      <c r="E33" s="106"/>
      <c r="F33" s="20"/>
      <c r="G33" s="20"/>
      <c r="H33" s="20"/>
      <c r="I33" s="20"/>
      <c r="J33" s="20"/>
      <c r="K33" s="20"/>
      <c r="L33" s="20"/>
      <c r="M33" s="20"/>
    </row>
    <row r="34" spans="1:13" ht="18.75" x14ac:dyDescent="0.25">
      <c r="A34" s="3"/>
      <c r="B34" s="3"/>
      <c r="C34" s="3"/>
      <c r="D34" s="4"/>
      <c r="E34" s="20"/>
      <c r="F34" s="20"/>
      <c r="G34" s="20"/>
      <c r="H34" s="20"/>
      <c r="I34" s="20"/>
      <c r="J34" s="20"/>
      <c r="K34" s="20"/>
      <c r="L34" s="20"/>
      <c r="M34" s="20"/>
    </row>
    <row r="35" spans="1:13" ht="18.75" x14ac:dyDescent="0.25">
      <c r="A35" s="2"/>
      <c r="B35" s="2"/>
      <c r="C35" s="2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ht="18.75" x14ac:dyDescent="0.25">
      <c r="A36" s="2"/>
      <c r="B36" s="2"/>
      <c r="C36" s="2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ht="18.75" x14ac:dyDescent="0.25">
      <c r="A37" s="2"/>
      <c r="B37" s="2"/>
      <c r="C37" s="2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ht="18.75" x14ac:dyDescent="0.25">
      <c r="A38" s="1"/>
      <c r="B38" s="1"/>
      <c r="C38" s="1"/>
      <c r="D38" s="20"/>
      <c r="E38" s="20"/>
      <c r="F38" s="20"/>
      <c r="G38" s="20"/>
      <c r="H38" s="20"/>
      <c r="I38" s="20"/>
      <c r="J38" s="20"/>
      <c r="K38" s="20"/>
      <c r="L38" s="20"/>
    </row>
  </sheetData>
  <mergeCells count="32">
    <mergeCell ref="D27:E27"/>
    <mergeCell ref="F27:L27"/>
    <mergeCell ref="F30:L30"/>
    <mergeCell ref="D33:E33"/>
    <mergeCell ref="J21:J24"/>
    <mergeCell ref="I21:I24"/>
    <mergeCell ref="L21:L24"/>
    <mergeCell ref="L18:L19"/>
    <mergeCell ref="F21:F24"/>
    <mergeCell ref="G21:G24"/>
    <mergeCell ref="H21:H24"/>
    <mergeCell ref="I18:I19"/>
    <mergeCell ref="K21:K24"/>
    <mergeCell ref="A21:A24"/>
    <mergeCell ref="B21:B24"/>
    <mergeCell ref="C21:C24"/>
    <mergeCell ref="D21:D24"/>
    <mergeCell ref="E21:E24"/>
    <mergeCell ref="A18:A19"/>
    <mergeCell ref="E18:E19"/>
    <mergeCell ref="F18:F19"/>
    <mergeCell ref="G18:G19"/>
    <mergeCell ref="H18:H19"/>
    <mergeCell ref="A2:L2"/>
    <mergeCell ref="A4:A16"/>
    <mergeCell ref="B4:B16"/>
    <mergeCell ref="C4:C16"/>
    <mergeCell ref="D4:L7"/>
    <mergeCell ref="D8:F14"/>
    <mergeCell ref="G8:L8"/>
    <mergeCell ref="G9:I14"/>
    <mergeCell ref="J9:L14"/>
  </mergeCells>
  <pageMargins left="0.11811023622047245" right="0.11811023622047245" top="0.35433070866141736" bottom="0.35433070866141736" header="0" footer="0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view="pageBreakPreview" topLeftCell="A4" zoomScale="60" zoomScaleNormal="50" workbookViewId="0">
      <pane ySplit="1605" topLeftCell="A8" activePane="bottomLeft"/>
      <selection activeCell="J1" sqref="J1:J1048576"/>
      <selection pane="bottomLeft" activeCell="C4" sqref="C4:C16"/>
    </sheetView>
  </sheetViews>
  <sheetFormatPr defaultRowHeight="15" x14ac:dyDescent="0.25"/>
  <cols>
    <col min="1" max="1" width="121" customWidth="1"/>
    <col min="2" max="2" width="32.42578125" customWidth="1"/>
    <col min="3" max="3" width="61.42578125" customWidth="1"/>
    <col min="4" max="4" width="28.5703125" customWidth="1"/>
    <col min="5" max="5" width="26.5703125" customWidth="1"/>
    <col min="6" max="11" width="24.28515625" customWidth="1"/>
    <col min="12" max="12" width="22" customWidth="1"/>
    <col min="13" max="13" width="26" customWidth="1"/>
    <col min="14" max="14" width="24" customWidth="1"/>
    <col min="15" max="15" width="23.42578125" customWidth="1"/>
    <col min="16" max="16" width="18" customWidth="1"/>
    <col min="17" max="17" width="22.5703125" customWidth="1"/>
    <col min="18" max="18" width="24.5703125" customWidth="1"/>
    <col min="19" max="19" width="20.28515625" customWidth="1"/>
    <col min="20" max="20" width="21.42578125" customWidth="1"/>
  </cols>
  <sheetData>
    <row r="1" spans="1:12" ht="20.25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42.75" customHeight="1" x14ac:dyDescent="0.25">
      <c r="A2" s="78" t="s">
        <v>78</v>
      </c>
      <c r="B2" s="121"/>
      <c r="C2" s="121"/>
      <c r="D2" s="17"/>
      <c r="E2" s="17"/>
      <c r="F2" s="17"/>
      <c r="G2" s="17"/>
      <c r="H2" s="17"/>
      <c r="I2" s="17"/>
      <c r="J2" s="17"/>
      <c r="K2" s="17"/>
      <c r="L2" s="17"/>
    </row>
    <row r="3" spans="1:12" ht="21" thickBot="1" x14ac:dyDescent="0.35">
      <c r="A3" s="6" t="s">
        <v>0</v>
      </c>
      <c r="B3" s="6"/>
      <c r="C3" s="6"/>
      <c r="D3" s="20"/>
      <c r="E3" s="20"/>
      <c r="F3" s="20"/>
      <c r="G3" s="20"/>
      <c r="H3" s="20"/>
      <c r="I3" s="20"/>
      <c r="J3" s="20"/>
      <c r="K3" s="20"/>
      <c r="L3" s="20"/>
    </row>
    <row r="4" spans="1:12" ht="26.25" customHeight="1" x14ac:dyDescent="0.25">
      <c r="A4" s="79" t="s">
        <v>7</v>
      </c>
      <c r="B4" s="82" t="s">
        <v>10</v>
      </c>
      <c r="C4" s="94" t="s">
        <v>59</v>
      </c>
      <c r="D4" s="105"/>
      <c r="E4" s="105"/>
      <c r="F4" s="105" t="s">
        <v>8</v>
      </c>
      <c r="G4" s="105"/>
      <c r="H4" s="105"/>
      <c r="I4" s="105"/>
      <c r="J4" s="105"/>
      <c r="K4" s="105"/>
      <c r="L4" s="105"/>
    </row>
    <row r="5" spans="1:12" ht="3.75" customHeight="1" x14ac:dyDescent="0.25">
      <c r="A5" s="80"/>
      <c r="B5" s="75"/>
      <c r="C5" s="75"/>
      <c r="D5" s="19"/>
      <c r="E5" s="19"/>
      <c r="F5" s="19"/>
      <c r="G5" s="19"/>
      <c r="H5" s="19"/>
      <c r="I5" s="19"/>
      <c r="J5" s="19"/>
      <c r="K5" s="19"/>
      <c r="L5" s="19"/>
    </row>
    <row r="6" spans="1:12" ht="15" hidden="1" customHeight="1" x14ac:dyDescent="0.25">
      <c r="A6" s="80"/>
      <c r="B6" s="75"/>
      <c r="C6" s="75"/>
      <c r="D6" s="19"/>
      <c r="E6" s="19"/>
      <c r="F6" s="19"/>
      <c r="G6" s="19"/>
      <c r="H6" s="19"/>
      <c r="I6" s="19"/>
      <c r="J6" s="19"/>
      <c r="K6" s="19"/>
      <c r="L6" s="19"/>
    </row>
    <row r="7" spans="1:12" ht="15" hidden="1" customHeight="1" x14ac:dyDescent="0.25">
      <c r="A7" s="80"/>
      <c r="B7" s="75"/>
      <c r="C7" s="75"/>
      <c r="D7" s="19"/>
      <c r="E7" s="19"/>
      <c r="F7" s="105" t="s">
        <v>9</v>
      </c>
      <c r="G7" s="105"/>
      <c r="H7" s="105"/>
      <c r="I7" s="105"/>
      <c r="J7" s="105"/>
      <c r="K7" s="105"/>
      <c r="L7" s="105"/>
    </row>
    <row r="8" spans="1:12" ht="30" customHeight="1" x14ac:dyDescent="0.25">
      <c r="A8" s="80"/>
      <c r="B8" s="75"/>
      <c r="C8" s="75"/>
      <c r="D8" s="19"/>
      <c r="E8" s="19"/>
      <c r="F8" s="19"/>
      <c r="G8" s="19"/>
      <c r="H8" s="19"/>
      <c r="I8" s="19"/>
      <c r="J8" s="19"/>
      <c r="K8" s="19"/>
      <c r="L8" s="19"/>
    </row>
    <row r="9" spans="1:12" ht="15" customHeight="1" x14ac:dyDescent="0.25">
      <c r="A9" s="80"/>
      <c r="B9" s="75"/>
      <c r="C9" s="75"/>
      <c r="D9" s="20"/>
      <c r="E9" s="20"/>
      <c r="F9" s="20"/>
      <c r="G9" s="20"/>
      <c r="H9" s="20"/>
      <c r="I9" s="20"/>
      <c r="J9" s="20"/>
      <c r="K9" s="20"/>
      <c r="L9" s="20"/>
    </row>
    <row r="10" spans="1:12" ht="15" customHeight="1" x14ac:dyDescent="0.25">
      <c r="A10" s="80"/>
      <c r="B10" s="75"/>
      <c r="C10" s="75"/>
      <c r="D10" s="106"/>
      <c r="E10" s="106"/>
      <c r="F10" s="20"/>
      <c r="G10" s="20"/>
      <c r="H10" s="20"/>
      <c r="I10" s="20"/>
      <c r="J10" s="20"/>
      <c r="K10" s="20"/>
      <c r="L10" s="20"/>
    </row>
    <row r="11" spans="1:12" ht="15" customHeight="1" x14ac:dyDescent="0.25">
      <c r="A11" s="80"/>
      <c r="B11" s="75"/>
      <c r="C11" s="75"/>
      <c r="D11" s="4"/>
      <c r="E11" s="20"/>
      <c r="F11" s="20"/>
      <c r="G11" s="20"/>
      <c r="H11" s="20"/>
      <c r="I11" s="20"/>
      <c r="J11" s="20"/>
      <c r="K11" s="20"/>
      <c r="L11" s="20"/>
    </row>
    <row r="12" spans="1:12" ht="15" customHeight="1" x14ac:dyDescent="0.25">
      <c r="A12" s="80"/>
      <c r="B12" s="75"/>
      <c r="C12" s="75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15" customHeight="1" x14ac:dyDescent="0.25">
      <c r="A13" s="80"/>
      <c r="B13" s="75"/>
      <c r="C13" s="75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54.75" customHeight="1" x14ac:dyDescent="0.25">
      <c r="A14" s="80"/>
      <c r="B14" s="75"/>
      <c r="C14" s="75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15" hidden="1" customHeight="1" x14ac:dyDescent="0.25">
      <c r="A15" s="80"/>
      <c r="B15" s="75"/>
      <c r="C15" s="75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3" customHeight="1" x14ac:dyDescent="0.25">
      <c r="A16" s="81"/>
      <c r="B16" s="76"/>
      <c r="C16" s="76"/>
    </row>
    <row r="17" spans="1:13" ht="23.25" customHeight="1" x14ac:dyDescent="0.25">
      <c r="A17" s="23">
        <v>1</v>
      </c>
      <c r="B17" s="24">
        <v>2</v>
      </c>
      <c r="C17" s="24">
        <v>3</v>
      </c>
    </row>
    <row r="18" spans="1:13" ht="52.5" customHeight="1" x14ac:dyDescent="0.25">
      <c r="A18" s="117" t="s">
        <v>60</v>
      </c>
      <c r="B18" s="29" t="s">
        <v>64</v>
      </c>
      <c r="C18" s="32">
        <v>0</v>
      </c>
    </row>
    <row r="19" spans="1:13" ht="15" hidden="1" customHeight="1" x14ac:dyDescent="0.25">
      <c r="A19" s="120"/>
      <c r="B19" s="16"/>
      <c r="C19" s="16"/>
    </row>
    <row r="20" spans="1:13" ht="42.75" customHeight="1" x14ac:dyDescent="0.25">
      <c r="A20" s="30" t="s">
        <v>61</v>
      </c>
      <c r="B20" s="11" t="s">
        <v>65</v>
      </c>
      <c r="C20" s="33">
        <v>0</v>
      </c>
    </row>
    <row r="21" spans="1:13" ht="18.75" customHeight="1" x14ac:dyDescent="0.25">
      <c r="A21" s="117" t="s">
        <v>62</v>
      </c>
      <c r="B21" s="94" t="s">
        <v>66</v>
      </c>
      <c r="C21" s="94"/>
    </row>
    <row r="22" spans="1:13" ht="18.75" customHeight="1" x14ac:dyDescent="0.25">
      <c r="A22" s="118"/>
      <c r="B22" s="75"/>
      <c r="C22" s="75"/>
    </row>
    <row r="23" spans="1:13" ht="18.75" customHeight="1" x14ac:dyDescent="0.25">
      <c r="A23" s="118"/>
      <c r="B23" s="75"/>
      <c r="C23" s="75"/>
    </row>
    <row r="24" spans="1:13" ht="18.75" customHeight="1" x14ac:dyDescent="0.25">
      <c r="A24" s="119"/>
      <c r="B24" s="76"/>
      <c r="C24" s="76"/>
    </row>
    <row r="25" spans="1:13" ht="39" customHeight="1" x14ac:dyDescent="0.25">
      <c r="A25" s="30" t="s">
        <v>63</v>
      </c>
      <c r="B25" s="11" t="s">
        <v>67</v>
      </c>
      <c r="C25" s="11"/>
    </row>
    <row r="26" spans="1:13" ht="18.75" x14ac:dyDescent="0.25">
      <c r="A26" s="1"/>
      <c r="B26" s="1"/>
      <c r="C26" s="1"/>
    </row>
    <row r="27" spans="1:13" ht="58.5" customHeight="1" x14ac:dyDescent="0.25">
      <c r="A27" s="10"/>
      <c r="B27" s="10"/>
      <c r="C27" s="10"/>
    </row>
    <row r="28" spans="1:13" ht="20.25" x14ac:dyDescent="0.25">
      <c r="A28" s="19"/>
      <c r="B28" s="19"/>
      <c r="C28" s="19"/>
    </row>
    <row r="29" spans="1:13" ht="20.25" x14ac:dyDescent="0.25">
      <c r="A29" s="19"/>
      <c r="B29" s="19"/>
      <c r="C29" s="19"/>
    </row>
    <row r="30" spans="1:13" ht="36" customHeight="1" x14ac:dyDescent="0.25">
      <c r="A30" s="10"/>
      <c r="B30" s="10"/>
      <c r="C30" s="10"/>
    </row>
    <row r="31" spans="1:13" ht="20.25" x14ac:dyDescent="0.25">
      <c r="A31" s="19"/>
      <c r="B31" s="19"/>
      <c r="C31" s="19"/>
    </row>
    <row r="32" spans="1:13" ht="18.75" x14ac:dyDescent="0.25">
      <c r="A32" s="2"/>
      <c r="B32" s="2"/>
      <c r="C32" s="2"/>
      <c r="M32" s="20"/>
    </row>
    <row r="33" spans="1:13" ht="18.75" x14ac:dyDescent="0.25">
      <c r="A33" s="2"/>
      <c r="B33" s="2"/>
      <c r="C33" s="2"/>
      <c r="M33" s="20"/>
    </row>
    <row r="34" spans="1:13" ht="18.75" x14ac:dyDescent="0.25">
      <c r="A34" s="3"/>
      <c r="B34" s="3"/>
      <c r="C34" s="3"/>
      <c r="M34" s="20"/>
    </row>
    <row r="35" spans="1:13" ht="18.75" x14ac:dyDescent="0.25">
      <c r="A35" s="2"/>
      <c r="B35" s="2"/>
      <c r="C35" s="2"/>
      <c r="M35" s="20"/>
    </row>
    <row r="36" spans="1:13" ht="18.75" x14ac:dyDescent="0.25">
      <c r="A36" s="2"/>
      <c r="B36" s="2"/>
      <c r="C36" s="2"/>
      <c r="M36" s="20"/>
    </row>
    <row r="37" spans="1:13" ht="18.75" x14ac:dyDescent="0.25">
      <c r="A37" s="2"/>
      <c r="B37" s="2"/>
      <c r="C37" s="2"/>
      <c r="M37" s="20"/>
    </row>
    <row r="38" spans="1:13" ht="18.75" x14ac:dyDescent="0.25">
      <c r="A38" s="1"/>
      <c r="B38" s="1"/>
      <c r="C38" s="1"/>
    </row>
  </sheetData>
  <mergeCells count="12">
    <mergeCell ref="D4:E4"/>
    <mergeCell ref="F4:L4"/>
    <mergeCell ref="F7:L7"/>
    <mergeCell ref="D10:E10"/>
    <mergeCell ref="A2:C2"/>
    <mergeCell ref="A21:A24"/>
    <mergeCell ref="B21:B24"/>
    <mergeCell ref="C21:C24"/>
    <mergeCell ref="A18:A19"/>
    <mergeCell ref="A4:A16"/>
    <mergeCell ref="B4:B16"/>
    <mergeCell ref="C4:C16"/>
  </mergeCells>
  <pageMargins left="0.11811023622047245" right="0.11811023622047245" top="0.35433070866141736" bottom="0.35433070866141736" header="0" footer="0"/>
  <pageSetup paperSize="9" scale="66" fitToHeight="0" orientation="landscape" r:id="rId1"/>
  <colBreaks count="1" manualBreakCount="1">
    <brk id="3" min="1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view="pageBreakPreview" topLeftCell="A4" zoomScale="60" zoomScaleNormal="50" workbookViewId="0">
      <pane ySplit="1605" topLeftCell="A5" activePane="bottomLeft"/>
      <selection activeCell="J1" sqref="J1:J1048576"/>
      <selection pane="bottomLeft" activeCell="E20" sqref="E20"/>
    </sheetView>
  </sheetViews>
  <sheetFormatPr defaultRowHeight="15" x14ac:dyDescent="0.25"/>
  <cols>
    <col min="1" max="1" width="121" customWidth="1"/>
    <col min="2" max="2" width="32.42578125" customWidth="1"/>
    <col min="3" max="3" width="61.42578125" customWidth="1"/>
    <col min="4" max="4" width="28.5703125" customWidth="1"/>
    <col min="5" max="5" width="26.5703125" customWidth="1"/>
    <col min="6" max="11" width="24.28515625" customWidth="1"/>
    <col min="12" max="12" width="22" customWidth="1"/>
    <col min="13" max="13" width="26" customWidth="1"/>
    <col min="14" max="14" width="24" customWidth="1"/>
    <col min="15" max="15" width="23.42578125" customWidth="1"/>
    <col min="16" max="16" width="18" customWidth="1"/>
    <col min="17" max="17" width="22.5703125" customWidth="1"/>
    <col min="18" max="18" width="24.5703125" customWidth="1"/>
    <col min="19" max="19" width="20.28515625" customWidth="1"/>
    <col min="20" max="20" width="21.42578125" customWidth="1"/>
  </cols>
  <sheetData>
    <row r="1" spans="1:12" ht="20.25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42.75" customHeight="1" x14ac:dyDescent="0.25">
      <c r="A2" s="78" t="s">
        <v>68</v>
      </c>
      <c r="B2" s="121"/>
      <c r="C2" s="121"/>
      <c r="D2" s="17"/>
      <c r="E2" s="17"/>
      <c r="F2" s="17"/>
      <c r="G2" s="17"/>
      <c r="H2" s="17"/>
      <c r="I2" s="17"/>
      <c r="J2" s="17"/>
      <c r="K2" s="17"/>
      <c r="L2" s="17"/>
    </row>
    <row r="3" spans="1:12" ht="21" thickBot="1" x14ac:dyDescent="0.35">
      <c r="A3" s="6" t="s">
        <v>0</v>
      </c>
      <c r="B3" s="6"/>
      <c r="C3" s="6"/>
      <c r="D3" s="20"/>
      <c r="E3" s="20"/>
      <c r="F3" s="20"/>
      <c r="G3" s="20"/>
      <c r="H3" s="20"/>
      <c r="I3" s="20"/>
      <c r="J3" s="20"/>
      <c r="K3" s="20"/>
      <c r="L3" s="20"/>
    </row>
    <row r="4" spans="1:12" ht="26.25" customHeight="1" x14ac:dyDescent="0.25">
      <c r="A4" s="79" t="s">
        <v>7</v>
      </c>
      <c r="B4" s="82" t="s">
        <v>10</v>
      </c>
      <c r="C4" s="94" t="s">
        <v>69</v>
      </c>
      <c r="D4" s="105"/>
      <c r="E4" s="105"/>
      <c r="F4" s="105"/>
      <c r="G4" s="105"/>
      <c r="H4" s="105"/>
      <c r="I4" s="105"/>
      <c r="J4" s="105"/>
      <c r="K4" s="105"/>
      <c r="L4" s="105"/>
    </row>
    <row r="5" spans="1:12" ht="3.75" customHeight="1" x14ac:dyDescent="0.25">
      <c r="A5" s="80"/>
      <c r="B5" s="75"/>
      <c r="C5" s="75"/>
      <c r="D5" s="19"/>
      <c r="E5" s="19"/>
      <c r="F5" s="19"/>
      <c r="G5" s="19"/>
      <c r="H5" s="19"/>
      <c r="I5" s="19"/>
      <c r="J5" s="19"/>
      <c r="K5" s="19"/>
      <c r="L5" s="19"/>
    </row>
    <row r="6" spans="1:12" ht="15" hidden="1" customHeight="1" x14ac:dyDescent="0.25">
      <c r="A6" s="80"/>
      <c r="B6" s="75"/>
      <c r="C6" s="75"/>
      <c r="D6" s="19"/>
      <c r="E6" s="19"/>
      <c r="F6" s="19"/>
      <c r="G6" s="19"/>
      <c r="H6" s="19"/>
      <c r="I6" s="19"/>
      <c r="J6" s="19"/>
      <c r="K6" s="19"/>
      <c r="L6" s="19"/>
    </row>
    <row r="7" spans="1:12" ht="15" hidden="1" customHeight="1" x14ac:dyDescent="0.25">
      <c r="A7" s="80"/>
      <c r="B7" s="75"/>
      <c r="C7" s="75"/>
      <c r="D7" s="19"/>
      <c r="E7" s="19"/>
      <c r="F7" s="105" t="s">
        <v>9</v>
      </c>
      <c r="G7" s="105"/>
      <c r="H7" s="105"/>
      <c r="I7" s="105"/>
      <c r="J7" s="105"/>
      <c r="K7" s="105"/>
      <c r="L7" s="105"/>
    </row>
    <row r="8" spans="1:12" ht="30" customHeight="1" x14ac:dyDescent="0.25">
      <c r="A8" s="80"/>
      <c r="B8" s="75"/>
      <c r="C8" s="75"/>
      <c r="D8" s="19"/>
      <c r="E8" s="19"/>
      <c r="F8" s="19"/>
      <c r="G8" s="19"/>
      <c r="H8" s="19"/>
      <c r="I8" s="19"/>
      <c r="J8" s="19"/>
      <c r="K8" s="19"/>
      <c r="L8" s="19"/>
    </row>
    <row r="9" spans="1:12" ht="15" customHeight="1" x14ac:dyDescent="0.25">
      <c r="A9" s="80"/>
      <c r="B9" s="75"/>
      <c r="C9" s="75"/>
      <c r="D9" s="20"/>
      <c r="E9" s="20"/>
      <c r="F9" s="20"/>
      <c r="G9" s="20"/>
      <c r="H9" s="20"/>
      <c r="I9" s="20"/>
      <c r="J9" s="20"/>
      <c r="K9" s="20"/>
      <c r="L9" s="20"/>
    </row>
    <row r="10" spans="1:12" ht="15" customHeight="1" x14ac:dyDescent="0.25">
      <c r="A10" s="80"/>
      <c r="B10" s="75"/>
      <c r="C10" s="75"/>
      <c r="D10" s="106"/>
      <c r="E10" s="106"/>
      <c r="F10" s="20"/>
      <c r="G10" s="20"/>
      <c r="H10" s="20"/>
      <c r="I10" s="20"/>
      <c r="J10" s="20"/>
      <c r="K10" s="20"/>
      <c r="L10" s="20"/>
    </row>
    <row r="11" spans="1:12" ht="15" customHeight="1" x14ac:dyDescent="0.25">
      <c r="A11" s="80"/>
      <c r="B11" s="75"/>
      <c r="C11" s="75"/>
      <c r="D11" s="4"/>
      <c r="E11" s="20"/>
      <c r="F11" s="20"/>
      <c r="G11" s="20"/>
      <c r="H11" s="20"/>
      <c r="I11" s="20"/>
      <c r="J11" s="20"/>
      <c r="K11" s="20"/>
      <c r="L11" s="20"/>
    </row>
    <row r="12" spans="1:12" ht="15" customHeight="1" x14ac:dyDescent="0.25">
      <c r="A12" s="80"/>
      <c r="B12" s="75"/>
      <c r="C12" s="75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15" customHeight="1" x14ac:dyDescent="0.25">
      <c r="A13" s="80"/>
      <c r="B13" s="75"/>
      <c r="C13" s="75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54.75" customHeight="1" x14ac:dyDescent="0.25">
      <c r="A14" s="80"/>
      <c r="B14" s="75"/>
      <c r="C14" s="75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15" hidden="1" customHeight="1" x14ac:dyDescent="0.25">
      <c r="A15" s="80"/>
      <c r="B15" s="75"/>
      <c r="C15" s="75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3" customHeight="1" x14ac:dyDescent="0.25">
      <c r="A16" s="81"/>
      <c r="B16" s="76"/>
      <c r="C16" s="76"/>
    </row>
    <row r="17" spans="1:13" ht="23.25" customHeight="1" x14ac:dyDescent="0.25">
      <c r="A17" s="23">
        <v>1</v>
      </c>
      <c r="B17" s="24">
        <v>2</v>
      </c>
      <c r="C17" s="24">
        <v>3</v>
      </c>
    </row>
    <row r="18" spans="1:13" ht="52.5" customHeight="1" x14ac:dyDescent="0.25">
      <c r="A18" s="117" t="s">
        <v>70</v>
      </c>
      <c r="B18" s="29" t="s">
        <v>64</v>
      </c>
      <c r="C18" s="18"/>
    </row>
    <row r="19" spans="1:13" ht="15" hidden="1" customHeight="1" x14ac:dyDescent="0.25">
      <c r="A19" s="120"/>
      <c r="B19" s="16"/>
      <c r="C19" s="16"/>
    </row>
    <row r="20" spans="1:13" ht="87.75" customHeight="1" x14ac:dyDescent="0.25">
      <c r="A20" s="30" t="s">
        <v>71</v>
      </c>
      <c r="B20" s="11" t="s">
        <v>65</v>
      </c>
      <c r="C20" s="11"/>
    </row>
    <row r="21" spans="1:13" ht="18.75" customHeight="1" x14ac:dyDescent="0.25">
      <c r="A21" s="117" t="s">
        <v>72</v>
      </c>
      <c r="B21" s="94" t="s">
        <v>66</v>
      </c>
      <c r="C21" s="94"/>
    </row>
    <row r="22" spans="1:13" ht="18.75" customHeight="1" x14ac:dyDescent="0.25">
      <c r="A22" s="118"/>
      <c r="B22" s="75"/>
      <c r="C22" s="75"/>
    </row>
    <row r="23" spans="1:13" ht="18.75" customHeight="1" x14ac:dyDescent="0.25">
      <c r="A23" s="118"/>
      <c r="B23" s="75"/>
      <c r="C23" s="75"/>
    </row>
    <row r="24" spans="1:13" ht="18.75" customHeight="1" x14ac:dyDescent="0.25">
      <c r="A24" s="119"/>
      <c r="B24" s="76"/>
      <c r="C24" s="76"/>
    </row>
    <row r="25" spans="1:13" ht="20.25" x14ac:dyDescent="0.25">
      <c r="A25" s="30"/>
      <c r="B25" s="11"/>
      <c r="C25" s="11"/>
    </row>
    <row r="26" spans="1:13" ht="18.75" x14ac:dyDescent="0.25">
      <c r="A26" s="1"/>
      <c r="B26" s="1"/>
      <c r="C26" s="1"/>
    </row>
    <row r="27" spans="1:13" ht="58.5" customHeight="1" x14ac:dyDescent="0.25">
      <c r="A27" s="10" t="s">
        <v>4</v>
      </c>
      <c r="B27" s="10"/>
      <c r="C27" s="10" t="s">
        <v>73</v>
      </c>
      <c r="D27" s="19"/>
      <c r="E27" s="105"/>
      <c r="F27" s="105"/>
      <c r="G27" s="105"/>
      <c r="H27" s="105"/>
      <c r="I27" s="105"/>
      <c r="J27" s="105"/>
      <c r="K27" s="105"/>
    </row>
    <row r="28" spans="1:13" ht="20.25" x14ac:dyDescent="0.25">
      <c r="A28" s="19" t="s">
        <v>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spans="1:13" ht="20.25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3" ht="36" customHeight="1" x14ac:dyDescent="0.25">
      <c r="A30" s="10" t="s">
        <v>6</v>
      </c>
      <c r="B30" s="10"/>
      <c r="C30" s="10" t="s">
        <v>74</v>
      </c>
      <c r="D30" s="19"/>
      <c r="E30" s="19"/>
      <c r="F30" s="19"/>
      <c r="G30" s="105"/>
      <c r="H30" s="105"/>
      <c r="I30" s="105"/>
      <c r="J30" s="105"/>
      <c r="K30" s="105"/>
    </row>
    <row r="31" spans="1:13" ht="20.25" x14ac:dyDescent="0.25">
      <c r="A31" s="19" t="s">
        <v>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spans="1:13" ht="18.75" x14ac:dyDescent="0.25">
      <c r="A32" s="2"/>
      <c r="B32" s="2"/>
      <c r="C32" s="2"/>
      <c r="M32" s="20"/>
    </row>
    <row r="33" spans="1:13" ht="18.75" x14ac:dyDescent="0.25">
      <c r="A33" s="2"/>
      <c r="B33" s="2"/>
      <c r="C33" s="2"/>
      <c r="M33" s="20"/>
    </row>
    <row r="34" spans="1:13" ht="18.75" x14ac:dyDescent="0.25">
      <c r="A34" s="3"/>
      <c r="B34" s="3"/>
      <c r="C34" s="3"/>
      <c r="M34" s="20"/>
    </row>
    <row r="35" spans="1:13" ht="18.75" x14ac:dyDescent="0.25">
      <c r="A35" s="2"/>
      <c r="B35" s="2"/>
      <c r="C35" s="2"/>
      <c r="M35" s="20"/>
    </row>
    <row r="36" spans="1:13" ht="18.75" x14ac:dyDescent="0.25">
      <c r="A36" s="2"/>
      <c r="B36" s="2"/>
      <c r="C36" s="2"/>
      <c r="M36" s="20"/>
    </row>
    <row r="37" spans="1:13" ht="18.75" x14ac:dyDescent="0.25">
      <c r="A37" s="2"/>
      <c r="B37" s="2"/>
      <c r="C37" s="2"/>
      <c r="M37" s="20"/>
    </row>
    <row r="38" spans="1:13" ht="18.75" x14ac:dyDescent="0.25">
      <c r="A38" s="1"/>
      <c r="B38" s="1"/>
      <c r="C38" s="1"/>
    </row>
  </sheetData>
  <mergeCells count="15">
    <mergeCell ref="G30:K30"/>
    <mergeCell ref="A18:A19"/>
    <mergeCell ref="A21:A24"/>
    <mergeCell ref="B21:B24"/>
    <mergeCell ref="C21:C24"/>
    <mergeCell ref="E27:F27"/>
    <mergeCell ref="G27:K27"/>
    <mergeCell ref="F4:L4"/>
    <mergeCell ref="F7:L7"/>
    <mergeCell ref="D10:E10"/>
    <mergeCell ref="A2:C2"/>
    <mergeCell ref="A4:A16"/>
    <mergeCell ref="B4:B16"/>
    <mergeCell ref="C4:C16"/>
    <mergeCell ref="D4:E4"/>
  </mergeCells>
  <pageMargins left="0.11811023622047245" right="0.11811023622047245" top="0.35433070866141736" bottom="0.35433070866141736" header="0" footer="0"/>
  <pageSetup paperSize="9" scale="66" fitToHeight="0" orientation="landscape" r:id="rId1"/>
  <colBreaks count="1" manualBreakCount="1">
    <brk id="3" min="1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план на 2019</vt:lpstr>
      <vt:lpstr>план на 2020</vt:lpstr>
      <vt:lpstr>план на 2021</vt:lpstr>
      <vt:lpstr>план на 19 раздел 4</vt:lpstr>
      <vt:lpstr>план на 19 раздел 5</vt:lpstr>
      <vt:lpstr>план на 19 раздел 6</vt:lpstr>
      <vt:lpstr>'план на 19 раздел 4'!Область_печати</vt:lpstr>
      <vt:lpstr>'план на 19 раздел 5'!Область_печати</vt:lpstr>
      <vt:lpstr>'план на 19 раздел 6'!Область_печати</vt:lpstr>
      <vt:lpstr>'план на 2019'!Область_печати</vt:lpstr>
      <vt:lpstr>'план на 2020'!Область_печати</vt:lpstr>
      <vt:lpstr>'план на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2012-12-10T06:35:10Z</cp:lastPrinted>
  <dcterms:created xsi:type="dcterms:W3CDTF">2006-09-28T05:33:49Z</dcterms:created>
  <dcterms:modified xsi:type="dcterms:W3CDTF">2019-09-18T11:13:54Z</dcterms:modified>
</cp:coreProperties>
</file>